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Default Extension="sigs" ContentType="application/vnd.openxmlformats-package.digital-signature-origin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ownCloud\CONTABILIDAD 2019\CGS S.A\AÑO 2019\AUDITORIA 2019\CGSMarzo2019\"/>
    </mc:Choice>
  </mc:AlternateContent>
  <xr:revisionPtr revIDLastSave="0" documentId="13_ncr:201_{44849A40-30A3-49DF-BF47-17D9D7B2CF89}" xr6:coauthVersionLast="45" xr6:coauthVersionMax="45" xr10:uidLastSave="{00000000-0000-0000-0000-000000000000}"/>
  <bookViews>
    <workbookView xWindow="-120" yWindow="-120" windowWidth="20730" windowHeight="11160" tabRatio="1000" firstSheet="3" activeTab="8" xr2:uid="{00000000-000D-0000-FFFF-FFFF00000000}"/>
  </bookViews>
  <sheets>
    <sheet name="Resultados (2)" sheetId="46" state="hidden" r:id="rId1"/>
    <sheet name="Balance (2)" sheetId="45" state="hidden" r:id="rId2"/>
    <sheet name="Hoja3" sheetId="47" state="hidden" r:id="rId3"/>
    <sheet name="Caratula" sheetId="36" r:id="rId4"/>
    <sheet name="Balance" sheetId="41" r:id="rId5"/>
    <sheet name="Resultados" sheetId="20" r:id="rId6"/>
    <sheet name="Evolucion" sheetId="3" r:id="rId7"/>
    <sheet name="FlujoCaja" sheetId="34" r:id="rId8"/>
    <sheet name="AnexoA" sheetId="4" r:id="rId9"/>
    <sheet name="AnexoB" sheetId="5" r:id="rId10"/>
    <sheet name="AnexoC" sheetId="6" r:id="rId11"/>
    <sheet name="AnexoD" sheetId="7" r:id="rId12"/>
    <sheet name="AnexoE" sheetId="8" r:id="rId13"/>
    <sheet name="AnexoF" sheetId="9" r:id="rId14"/>
    <sheet name="AnexoG" sheetId="10" r:id="rId15"/>
    <sheet name="AnexoH" sheetId="11" r:id="rId16"/>
    <sheet name="AnexoI" sheetId="12" r:id="rId17"/>
    <sheet name="AnejoJ" sheetId="33" r:id="rId18"/>
  </sheets>
  <calcPr calcId="181029"/>
</workbook>
</file>

<file path=xl/calcChain.xml><?xml version="1.0" encoding="utf-8"?>
<calcChain xmlns="http://schemas.openxmlformats.org/spreadsheetml/2006/main">
  <c r="B50" i="45" l="1"/>
  <c r="B26" i="45"/>
  <c r="D26" i="45" s="1"/>
  <c r="F26" i="45" s="1"/>
  <c r="B36" i="45"/>
  <c r="D36" i="45" s="1"/>
  <c r="B29" i="45"/>
  <c r="D29" i="45" s="1"/>
  <c r="H29" i="45" s="1"/>
  <c r="C39" i="47"/>
  <c r="B39" i="47"/>
  <c r="C68" i="45"/>
  <c r="B56" i="45"/>
  <c r="B51" i="45"/>
  <c r="B49" i="45"/>
  <c r="F48" i="45"/>
  <c r="F47" i="45"/>
  <c r="F46" i="45"/>
  <c r="F45" i="45"/>
  <c r="F44" i="45"/>
  <c r="B44" i="45"/>
  <c r="F43" i="45"/>
  <c r="F42" i="45"/>
  <c r="F41" i="45"/>
  <c r="F40" i="45"/>
  <c r="F39" i="45"/>
  <c r="C39" i="45"/>
  <c r="B22" i="45"/>
  <c r="D22" i="45" s="1"/>
  <c r="F38" i="45"/>
  <c r="D34" i="45"/>
  <c r="H34" i="45" s="1"/>
  <c r="D33" i="45"/>
  <c r="H33" i="45" s="1"/>
  <c r="D32" i="45"/>
  <c r="F32" i="45" s="1"/>
  <c r="D28" i="45"/>
  <c r="F28" i="45" s="1"/>
  <c r="B24" i="45"/>
  <c r="D24" i="45" s="1"/>
  <c r="F24" i="45" s="1"/>
  <c r="D23" i="45"/>
  <c r="F23" i="45" s="1"/>
  <c r="D19" i="45"/>
  <c r="E19" i="45" s="1"/>
  <c r="D17" i="45"/>
  <c r="F17" i="45" s="1"/>
  <c r="B14" i="45"/>
  <c r="D14" i="45" s="1"/>
  <c r="E29" i="46"/>
  <c r="D29" i="46"/>
  <c r="E26" i="46"/>
  <c r="D26" i="46"/>
  <c r="E21" i="46"/>
  <c r="D19" i="46"/>
  <c r="D18" i="46"/>
  <c r="D21" i="46" s="1"/>
  <c r="E14" i="46"/>
  <c r="E15" i="46" s="1"/>
  <c r="E23" i="46" s="1"/>
  <c r="D14" i="46"/>
  <c r="D15" i="46" s="1"/>
  <c r="E31" i="46" l="1"/>
  <c r="E35" i="46" s="1"/>
  <c r="E28" i="45"/>
  <c r="E23" i="45"/>
  <c r="E33" i="45"/>
  <c r="H17" i="45"/>
  <c r="E17" i="45"/>
  <c r="H23" i="45"/>
  <c r="H28" i="45"/>
  <c r="E32" i="45"/>
  <c r="B27" i="45"/>
  <c r="D27" i="45" s="1"/>
  <c r="F27" i="45" s="1"/>
  <c r="H32" i="45"/>
  <c r="B21" i="45"/>
  <c r="D21" i="45" s="1"/>
  <c r="B16" i="45"/>
  <c r="D16" i="45" s="1"/>
  <c r="B35" i="45"/>
  <c r="D35" i="45" s="1"/>
  <c r="D23" i="46"/>
  <c r="D31" i="46" s="1"/>
  <c r="D35" i="46" s="1"/>
  <c r="F34" i="45"/>
  <c r="E34" i="45"/>
  <c r="B12" i="45" l="1"/>
  <c r="D12" i="45" s="1"/>
  <c r="B13" i="45"/>
  <c r="D13" i="45" s="1"/>
  <c r="E13" i="45" s="1"/>
  <c r="B45" i="45"/>
  <c r="B20" i="45"/>
  <c r="D20" i="45" s="1"/>
  <c r="B64" i="45" l="1"/>
  <c r="B68" i="45" s="1"/>
  <c r="B37" i="45" l="1"/>
  <c r="B30" i="45" l="1"/>
  <c r="D30" i="45" s="1"/>
  <c r="F30" i="45" l="1"/>
  <c r="J24" i="45" l="1"/>
  <c r="B25" i="45"/>
  <c r="D25" i="45" l="1"/>
  <c r="H25" i="45" l="1"/>
  <c r="H37" i="45" s="1"/>
  <c r="B31" i="45"/>
  <c r="D31" i="45" l="1"/>
  <c r="F31" i="45" l="1"/>
  <c r="F37" i="45" s="1"/>
  <c r="B18" i="45" l="1"/>
  <c r="D18" i="45" l="1"/>
  <c r="E18" i="45" l="1"/>
  <c r="B15" i="45" l="1"/>
  <c r="B39" i="45" s="1"/>
  <c r="D15" i="45"/>
  <c r="E15" i="45" l="1"/>
  <c r="E37" i="45" s="1"/>
  <c r="D37" i="45"/>
  <c r="G37" i="45" s="1"/>
</calcChain>
</file>

<file path=xl/sharedStrings.xml><?xml version="1.0" encoding="utf-8"?>
<sst xmlns="http://schemas.openxmlformats.org/spreadsheetml/2006/main" count="504" uniqueCount="298">
  <si>
    <t>PASIVO</t>
  </si>
  <si>
    <t>(Expresado en Guaraníes)</t>
  </si>
  <si>
    <t xml:space="preserve"> </t>
  </si>
  <si>
    <t>ESTADO DE EVOLUCION DEL PATRIMONIO NETO</t>
  </si>
  <si>
    <t>RUBROS</t>
  </si>
  <si>
    <t>RESERVAS</t>
  </si>
  <si>
    <t>RESULTADOS</t>
  </si>
  <si>
    <t>REVALUOS</t>
  </si>
  <si>
    <t>Saldos al  inicio del periodo</t>
  </si>
  <si>
    <t>BIENES DE USO</t>
  </si>
  <si>
    <t>VALORES DE ORIGEN</t>
  </si>
  <si>
    <t>D  E  P  R  E  C  I  A  C  I  O  N  E  S</t>
  </si>
  <si>
    <t>%</t>
  </si>
  <si>
    <t>DEL PERIODO</t>
  </si>
  <si>
    <t>Herramientas</t>
  </si>
  <si>
    <t>Eq. Informática</t>
  </si>
  <si>
    <t>ACTIVOS INTANGIBLES</t>
  </si>
  <si>
    <t>ANEXO B</t>
  </si>
  <si>
    <t xml:space="preserve">INVERSIONES, ACCIONES, DEBENTURES Y OTROS TITULOS EMITIDOS EN SERIE </t>
  </si>
  <si>
    <t>PARTICIPACION EN OTRAS SOCIEDADES</t>
  </si>
  <si>
    <t>ANEXO C</t>
  </si>
  <si>
    <t>CLASE</t>
  </si>
  <si>
    <t>TOTAL</t>
  </si>
  <si>
    <t>(NO APLICABLE)</t>
  </si>
  <si>
    <t>INVERSIONES PERMANENTES</t>
  </si>
  <si>
    <t>ANEXO D</t>
  </si>
  <si>
    <t>SUBTOTAL</t>
  </si>
  <si>
    <t>ANEXO E</t>
  </si>
  <si>
    <t>SALDOS AL INICIO</t>
  </si>
  <si>
    <t>AUMENTOS</t>
  </si>
  <si>
    <t>DISMINUCIONES</t>
  </si>
  <si>
    <t xml:space="preserve">SALDOS AL </t>
  </si>
  <si>
    <t>DEDUCIDAS DEL ACTIVO</t>
  </si>
  <si>
    <t>INCLUIDAS EN EL PASIVO</t>
  </si>
  <si>
    <t>ANEXO F</t>
  </si>
  <si>
    <t>I.</t>
  </si>
  <si>
    <t>COSTO DE MERCADERIAS O PRODUCTOS VENDIDOS</t>
  </si>
  <si>
    <t>Existencias al Comienzo del Período</t>
  </si>
  <si>
    <t>Compras y Costos de Producción del Periodo</t>
  </si>
  <si>
    <t>a) Compras</t>
  </si>
  <si>
    <t>Existencia al cierre del periodo</t>
  </si>
  <si>
    <t>II.</t>
  </si>
  <si>
    <t>COSTO DE SERVICIOS PRESTADOS</t>
  </si>
  <si>
    <t>Y SERVICIOS PRESTADOS</t>
  </si>
  <si>
    <t>ACTIVOS Y PASIVOS EN MONEDA EXTRANJERA</t>
  </si>
  <si>
    <t>ANEXO G</t>
  </si>
  <si>
    <t>MONEDA EXTRANJERA</t>
  </si>
  <si>
    <t>MONEDA LOCAL</t>
  </si>
  <si>
    <t>CAMBIO</t>
  </si>
  <si>
    <t>DETALLE</t>
  </si>
  <si>
    <t>MONTO</t>
  </si>
  <si>
    <t>VIGENTE</t>
  </si>
  <si>
    <t>ACTIVO</t>
  </si>
  <si>
    <t>ACTIVOS CORRIENTES</t>
  </si>
  <si>
    <t>U$S</t>
  </si>
  <si>
    <t>SUBTOTALES</t>
  </si>
  <si>
    <t>ACTIVOS NO CORRIENTES</t>
  </si>
  <si>
    <t>TOTALES</t>
  </si>
  <si>
    <t>PASIVOS CORRIENTES</t>
  </si>
  <si>
    <t>PASIVOS NO CORRIENTES</t>
  </si>
  <si>
    <t xml:space="preserve">  </t>
  </si>
  <si>
    <t>INFORMACION REQUERIDA SOBRE COSTOS Y GASTOS</t>
  </si>
  <si>
    <t>ANEXO H</t>
  </si>
  <si>
    <t>Servicios Básicos</t>
  </si>
  <si>
    <t>Otros Gastos</t>
  </si>
  <si>
    <t>DATOS ESTADISTICOS</t>
  </si>
  <si>
    <t>ANEXO I</t>
  </si>
  <si>
    <t>INDICADORES OPERATIVOS</t>
  </si>
  <si>
    <t>Cantidad de Empleados y Obreros</t>
  </si>
  <si>
    <t>Consumo de Energia (en Guaraníes)</t>
  </si>
  <si>
    <t>LIQUIDEZ (1)</t>
  </si>
  <si>
    <t>ENDEUDAMIENTO (2)</t>
  </si>
  <si>
    <t xml:space="preserve">RENTABILIDAD (3) </t>
  </si>
  <si>
    <t xml:space="preserve">        Pasivo Corriente</t>
  </si>
  <si>
    <t>ESTADOS CONTABLES</t>
  </si>
  <si>
    <t>Instalaciones</t>
  </si>
  <si>
    <t>LEGAL/FACUL.</t>
  </si>
  <si>
    <t>PATRIMONIO NETO</t>
  </si>
  <si>
    <t>ESTADO DE FLUJO DE EFECTIVO</t>
  </si>
  <si>
    <t>FLUJO DE EFECTIVO POR ACTIVIDADES DE OPERACIÓN</t>
  </si>
  <si>
    <t>Efectivo recibido de Clientes por Ventas</t>
  </si>
  <si>
    <t xml:space="preserve">Pago a Proveedores y Empleados </t>
  </si>
  <si>
    <t>Otros Beneficios</t>
  </si>
  <si>
    <t>Intereses Cobrados</t>
  </si>
  <si>
    <t>Intereses Pagados</t>
  </si>
  <si>
    <t>Impuestos, Tasas y Patentes</t>
  </si>
  <si>
    <t>Efectivo neto proporcionado (aplicado) por las actividades de operación</t>
  </si>
  <si>
    <t>FLUJO DE EFECTIVO POR ACTIVIDADES DE INVERSION</t>
  </si>
  <si>
    <t>Incorporación de Activos Fijos</t>
  </si>
  <si>
    <t>Efectivo neto proporcionado (aplicado) por las actividades de inversión</t>
  </si>
  <si>
    <t>FLUJO DE EFECTIVO POR ACTIVIDADES DE FINANCIACIÓN</t>
  </si>
  <si>
    <t>Efectivo neto proporcionado (aplicado) por las actividades de financiación</t>
  </si>
  <si>
    <t>Variación neta del efectivo</t>
  </si>
  <si>
    <t>METODO DIRECTO</t>
  </si>
  <si>
    <t>Léase las notas que acompañan forma parte integrante de estos Estados Financieros.</t>
  </si>
  <si>
    <t>Léase las notas y anexos que acompañan estos Estados Financieros.</t>
  </si>
  <si>
    <t>TOTALES DEL PERIODO</t>
  </si>
  <si>
    <t>Más:  Efectivo al inicio del periodo</t>
  </si>
  <si>
    <t>OTRAS INVERSIONES</t>
  </si>
  <si>
    <t>PREVISIONES</t>
  </si>
  <si>
    <t>Volumen de Ventas Netas (en Guaraníes)</t>
  </si>
  <si>
    <t xml:space="preserve">Inscripción en el Registro Público de Comercio Nº 725 de los Estatutos Sociales  </t>
  </si>
  <si>
    <t>COMPAÑÍA GENERAL DE SERVICIOS S.A.</t>
  </si>
  <si>
    <t>ACTIVO NO CORRIENTE</t>
  </si>
  <si>
    <t>PASIVO CORRIENTE</t>
  </si>
  <si>
    <t>PASIVO NO CORRIENTE</t>
  </si>
  <si>
    <t>Aporte para aumento de capital</t>
  </si>
  <si>
    <t>Reserva Legal</t>
  </si>
  <si>
    <t>Reserva de Revaluo</t>
  </si>
  <si>
    <t>Dividendos</t>
  </si>
  <si>
    <t>Resultado del Periodo</t>
  </si>
  <si>
    <t>DE CAPITAL</t>
  </si>
  <si>
    <t>Rodados</t>
  </si>
  <si>
    <t>Mejoras en predio ajeno</t>
  </si>
  <si>
    <t>Marcas</t>
  </si>
  <si>
    <t xml:space="preserve">Mercaderías </t>
  </si>
  <si>
    <t xml:space="preserve">Mercaderias </t>
  </si>
  <si>
    <t>Sueldos y Jornales</t>
  </si>
  <si>
    <t>Contribuciones sociales</t>
  </si>
  <si>
    <t>Regalias y Honorarios por servicios tecnicos</t>
  </si>
  <si>
    <t>Gastos de Publicidad y propaganda</t>
  </si>
  <si>
    <t>Intereses a bancos e instituciones financieras</t>
  </si>
  <si>
    <t>Mantenimiento y Reparaciones</t>
  </si>
  <si>
    <t>Depreciaciones de Bienes de Uso</t>
  </si>
  <si>
    <t>Creditos Incobrables</t>
  </si>
  <si>
    <t>Las notas y cuadros que se acompañan son parte integrante de los estados contables.</t>
  </si>
  <si>
    <t>Comisiones Pagadas</t>
  </si>
  <si>
    <t>Impuestos,tasas,contribuciones, e Imp.a la Renta</t>
  </si>
  <si>
    <t>Tipo</t>
  </si>
  <si>
    <t>(Expresado en guaraníes)</t>
  </si>
  <si>
    <t>ACTIVO CORRIENTE</t>
  </si>
  <si>
    <t>Disponibilidades</t>
  </si>
  <si>
    <t>Deudas Financieras</t>
  </si>
  <si>
    <t>Menos      :</t>
  </si>
  <si>
    <t>Gastos operativos</t>
  </si>
  <si>
    <t>RESULTADOS OPERACIONES ORDINARIAS</t>
  </si>
  <si>
    <t>Mas          :</t>
  </si>
  <si>
    <t>Ingresos extraordinarios</t>
  </si>
  <si>
    <t>GANANCIAS NETAS</t>
  </si>
  <si>
    <t>Emisión de Bonos</t>
  </si>
  <si>
    <t>Pago de Dividendos</t>
  </si>
  <si>
    <t>Muebles y Equipos</t>
  </si>
  <si>
    <t>Licencia de Software</t>
  </si>
  <si>
    <t>Resultado Acumulado</t>
  </si>
  <si>
    <t>GANANCIA DEL EJERCICIO</t>
  </si>
  <si>
    <t>GANANCIA BRUTA</t>
  </si>
  <si>
    <t>Certificado de Deposito de Ahorro (CDA)</t>
  </si>
  <si>
    <t>Integracion de Capital</t>
  </si>
  <si>
    <t>Composición de Capital</t>
  </si>
  <si>
    <t>Efectivo al cierre del trimestre</t>
  </si>
  <si>
    <t>BALANCE GENERAL</t>
  </si>
  <si>
    <t>RUC 80018039-9</t>
  </si>
  <si>
    <t>Otros Activos</t>
  </si>
  <si>
    <t>Comparativo con cifras del mismo periodo intermedio anterior</t>
  </si>
  <si>
    <t>ESTADO DE RESULTADOS</t>
  </si>
  <si>
    <t>Cantidad</t>
  </si>
  <si>
    <t>Nº de Votos que otorga c/ uno</t>
  </si>
  <si>
    <t>Suscripto Gs.</t>
  </si>
  <si>
    <t>Integrado Gs.</t>
  </si>
  <si>
    <t>Ordinaria simple</t>
  </si>
  <si>
    <t>Ordinarias de voto multiple</t>
  </si>
  <si>
    <t>Preferidas</t>
  </si>
  <si>
    <t>con el ejercicio anterior.</t>
  </si>
  <si>
    <t>INDICES ECONOMICOS - FINANCIEROS</t>
  </si>
  <si>
    <t>INDICES</t>
  </si>
  <si>
    <t>Acumulado al Fin del Ejercicio</t>
  </si>
  <si>
    <t xml:space="preserve">        Total Activo</t>
  </si>
  <si>
    <t xml:space="preserve">        Patrimonio Neto Excluido el Resultado del Ejercicio</t>
  </si>
  <si>
    <r>
      <t xml:space="preserve">(1)  </t>
    </r>
    <r>
      <rPr>
        <u/>
        <sz val="11"/>
        <rFont val="Calibri"/>
        <family val="2"/>
      </rPr>
      <t>Activo Corriente</t>
    </r>
  </si>
  <si>
    <r>
      <t xml:space="preserve">(2)  </t>
    </r>
    <r>
      <rPr>
        <u/>
        <sz val="11"/>
        <rFont val="Calibri"/>
        <family val="2"/>
      </rPr>
      <t>Total del Pasivo</t>
    </r>
  </si>
  <si>
    <r>
      <t xml:space="preserve">(3)  </t>
    </r>
    <r>
      <rPr>
        <u/>
        <sz val="11"/>
        <rFont val="Calibri"/>
        <family val="2"/>
      </rPr>
      <t xml:space="preserve">Resultado despues del Impuesto a la Renta                 </t>
    </r>
  </si>
  <si>
    <t>Total</t>
  </si>
  <si>
    <t>Capital</t>
  </si>
  <si>
    <t>Capital Social</t>
  </si>
  <si>
    <t>VENTAS NETAS</t>
  </si>
  <si>
    <t>Al inicio del Periodo</t>
  </si>
  <si>
    <t>Aumento</t>
  </si>
  <si>
    <t>Disminución</t>
  </si>
  <si>
    <t>Al cierre del Período</t>
  </si>
  <si>
    <t>Al inicio del período</t>
  </si>
  <si>
    <t>Bajas</t>
  </si>
  <si>
    <t>Neto Resultante</t>
  </si>
  <si>
    <t>Cuentas</t>
  </si>
  <si>
    <t>Valores de Origen</t>
  </si>
  <si>
    <t>Amortizaciones</t>
  </si>
  <si>
    <t>Clase</t>
  </si>
  <si>
    <t>Valor Nominal Unitario</t>
  </si>
  <si>
    <t>Valor Nominal Total</t>
  </si>
  <si>
    <t>Valor Patrimonial Proporc.</t>
  </si>
  <si>
    <t>Valor en Libros</t>
  </si>
  <si>
    <t>Valor de Cotización</t>
  </si>
  <si>
    <t>Denominación y Característica de los Valores Emisor</t>
  </si>
  <si>
    <t>Información sobre el emisor</t>
  </si>
  <si>
    <t>Actividad Principal</t>
  </si>
  <si>
    <t>% de Partcipación</t>
  </si>
  <si>
    <t>s/ Ultimo Balance</t>
  </si>
  <si>
    <t>Resultado</t>
  </si>
  <si>
    <t>P. Neto</t>
  </si>
  <si>
    <t>INVERSIONES TEMPORARIAS</t>
  </si>
  <si>
    <t>Valor de Costo</t>
  </si>
  <si>
    <t>Amortizac.</t>
  </si>
  <si>
    <t>Valor</t>
  </si>
  <si>
    <t>Valor Registrado</t>
  </si>
  <si>
    <t>Valor Registado</t>
  </si>
  <si>
    <t>Inversiones Corrientes  (CDA) Dls.</t>
  </si>
  <si>
    <t>Inversiones Corrientes (CDA) Gs.</t>
  </si>
  <si>
    <t>Inversiones no Corrientes</t>
  </si>
  <si>
    <t>Remuneraciones de adm., directores, síndicos y cons.</t>
  </si>
  <si>
    <t>Gastos de comercialización</t>
  </si>
  <si>
    <t>Comercialización</t>
  </si>
  <si>
    <t>Administración</t>
  </si>
  <si>
    <t>Financieros</t>
  </si>
  <si>
    <t>No Operativos</t>
  </si>
  <si>
    <t>Rubros</t>
  </si>
  <si>
    <t>Gastos de</t>
  </si>
  <si>
    <t>Altas y Trans. Del Ejerc.</t>
  </si>
  <si>
    <t>Al inicio del Ejerc.</t>
  </si>
  <si>
    <t>Bajas del Ejerc.</t>
  </si>
  <si>
    <t>Revaluo del Ejerc.</t>
  </si>
  <si>
    <t>Al cierre del Ejerc.</t>
  </si>
  <si>
    <t>Al Inicio del Ejerc.</t>
  </si>
  <si>
    <t>Altas del Ejerc.</t>
  </si>
  <si>
    <t>Al Cierre del Ejerc.</t>
  </si>
  <si>
    <t>COSTO DE MERCADERIAS O PRODUCTOS VENDIDOS O SERVICIOS PRESTADOS</t>
  </si>
  <si>
    <r>
      <rPr>
        <b/>
        <sz val="11"/>
        <rFont val="Calibri"/>
        <family val="2"/>
      </rPr>
      <t>Denominación</t>
    </r>
    <r>
      <rPr>
        <sz val="11"/>
        <rFont val="Calibri"/>
        <family val="2"/>
      </rPr>
      <t xml:space="preserve">: </t>
    </r>
    <r>
      <rPr>
        <b/>
        <sz val="11"/>
        <rFont val="Calibri"/>
        <family val="2"/>
      </rPr>
      <t>COMPAÑIA GENERAL DE SERVICIOS S.A.</t>
    </r>
  </si>
  <si>
    <r>
      <rPr>
        <b/>
        <sz val="11"/>
        <rFont val="Calibri"/>
        <family val="2"/>
      </rPr>
      <t>Domicilio legal</t>
    </r>
    <r>
      <rPr>
        <sz val="11"/>
        <rFont val="Calibri"/>
        <family val="2"/>
      </rPr>
      <t xml:space="preserve"> : Avda. Rca. Argentina Nº 1512 c/ Prof. Miguel Torres.</t>
    </r>
  </si>
  <si>
    <r>
      <rPr>
        <b/>
        <sz val="11"/>
        <rFont val="Calibri"/>
        <family val="2"/>
      </rPr>
      <t>Actividad principal</t>
    </r>
    <r>
      <rPr>
        <sz val="11"/>
        <rFont val="Calibri"/>
        <family val="2"/>
      </rPr>
      <t>: Servicios Funerarios</t>
    </r>
  </si>
  <si>
    <r>
      <rPr>
        <b/>
        <sz val="11"/>
        <rFont val="Calibri"/>
        <family val="2"/>
      </rPr>
      <t>Fecha de vencimiento del Estatuto o Contrato Social</t>
    </r>
    <r>
      <rPr>
        <sz val="11"/>
        <rFont val="Calibri"/>
        <family val="2"/>
      </rPr>
      <t>:  Año 2098</t>
    </r>
  </si>
  <si>
    <t>Bienes de Cambio</t>
  </si>
  <si>
    <t>Costo de ventas</t>
  </si>
  <si>
    <t>De comercializacion</t>
  </si>
  <si>
    <t>De Administracion</t>
  </si>
  <si>
    <t>Gastos no operativos</t>
  </si>
  <si>
    <t>ACUMULADO AL FIN DEL EJERCICIO</t>
  </si>
  <si>
    <t>ANEXO A</t>
  </si>
  <si>
    <t>Gastos Operativos</t>
  </si>
  <si>
    <t>ANEXO J</t>
  </si>
  <si>
    <t>Créditos por Ventas</t>
  </si>
  <si>
    <t>Otros Créditos</t>
  </si>
  <si>
    <t>Total Activo Corriente</t>
  </si>
  <si>
    <t>Bienes de Uso</t>
  </si>
  <si>
    <t>Activos Intangibles</t>
  </si>
  <si>
    <t>Total Activo no Corriente</t>
  </si>
  <si>
    <t>Total Activo</t>
  </si>
  <si>
    <t>Cuentas a Pagar</t>
  </si>
  <si>
    <t>Cargas Fiscales a Pagar</t>
  </si>
  <si>
    <t>Otros Pasivos</t>
  </si>
  <si>
    <t>Total Pasivo Corriente</t>
  </si>
  <si>
    <t>Total Pasivo no Corriente</t>
  </si>
  <si>
    <t>Total Pasivo</t>
  </si>
  <si>
    <t>Capital a Integrar</t>
  </si>
  <si>
    <t>Reservas</t>
  </si>
  <si>
    <t>Resultaldos Acumulados</t>
  </si>
  <si>
    <t>Resultado del Ejercicio</t>
  </si>
  <si>
    <t>Total Patrimonio Neto</t>
  </si>
  <si>
    <t>Total Paviso y PN</t>
  </si>
  <si>
    <t>Comparativo con cifras del mismo periodo anterior</t>
  </si>
  <si>
    <t>Inversiones Temporiarias</t>
  </si>
  <si>
    <t>Comparativo con cifras del periodo a la misma fecha del año anterior</t>
  </si>
  <si>
    <t>SUSCRIPTO</t>
  </si>
  <si>
    <t>INTEGRAR</t>
  </si>
  <si>
    <t>INTEGRADO</t>
  </si>
  <si>
    <t>Obras en Ejecución</t>
  </si>
  <si>
    <t>IVA</t>
  </si>
  <si>
    <t>PERIODO 01/ENERO/2016 AL 31/MARZO/2016</t>
  </si>
  <si>
    <t>Resultado del ejercicio</t>
  </si>
  <si>
    <t>variacion</t>
  </si>
  <si>
    <t>proveedores</t>
  </si>
  <si>
    <t>rec. clie</t>
  </si>
  <si>
    <t>BONOS</t>
  </si>
  <si>
    <t>FINANCIERO</t>
  </si>
  <si>
    <t xml:space="preserve">Menos </t>
  </si>
  <si>
    <t>Impuesto a la Renta</t>
  </si>
  <si>
    <t>Retencion</t>
  </si>
  <si>
    <t>RENTA</t>
  </si>
  <si>
    <t>LIQUIDACIÓN DEL IMPUESTO A LA RENTA</t>
  </si>
  <si>
    <t>Más GND</t>
  </si>
  <si>
    <t>Multas y Recargos</t>
  </si>
  <si>
    <t>Otros Gastos Varios (Comer.)</t>
  </si>
  <si>
    <t>BASE IMPONIBLE</t>
  </si>
  <si>
    <t>Utilidad Neta</t>
  </si>
  <si>
    <t>PERIODO 01/ENERO/2019 AL 31/MARZO/2019</t>
  </si>
  <si>
    <t xml:space="preserve">Por el ejercicio anual Nº 21 iniciado el 01/01/2019 al 31/03/2019 presentado en forma comparativa </t>
  </si>
  <si>
    <t>PERIODO 01/ENERO/2019 AL 31/MARZO /2019</t>
  </si>
  <si>
    <t>Enero / Marzo 2018</t>
  </si>
  <si>
    <t>Saldos al 31/03/2019</t>
  </si>
  <si>
    <t>Enero / Marzo 2019</t>
  </si>
  <si>
    <t>TOTALES 31/03/2018</t>
  </si>
  <si>
    <t>TOTALES 31/03/2019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</si>
  <si>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</si>
  <si>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31/03/2019</t>
  </si>
  <si>
    <t>TOTAL 31/03/2018</t>
  </si>
  <si>
    <t>PERIODO AL 31/03/2018</t>
  </si>
  <si>
    <t>AL 31/03/2019</t>
  </si>
  <si>
    <t>AL 31/03/2018</t>
  </si>
  <si>
    <t>PERIODO AL 31/03/2019</t>
  </si>
  <si>
    <t>Saldos al 31/03/2018</t>
  </si>
  <si>
    <t>Por el periodo intermedio comprendido entre el 01 de Enero al 31 de Marzo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</si>
</sst>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\ &quot;Pts&quot;_-;\-* #,##0\ &quot;Pts&quot;_-;_-* &quot;-&quot;\ &quot;Pts&quot;_-;_-@_-"/>
    <numFmt numFmtId="169" formatCode="_-* #,##0\ _P_t_s_-;\-* #,##0\ _P_t_s_-;_-* &quot;-&quot;\ _P_t_s_-;_-@_-"/>
    <numFmt numFmtId="170" formatCode="_-* #,##0.00\ _P_t_s_-;\-* #,##0.00\ _P_t_s_-;_-* &quot;-&quot;??\ _P_t_s_-;_-@_-"/>
    <numFmt numFmtId="171" formatCode="_-* #,##0.00\ _P_t_s_-;\-* #,##0.00\ _P_t_s_-;_-* &quot;-&quot;\ _P_t_s_-;_-@_-"/>
    <numFmt numFmtId="172" formatCode="_-* #,##0.000\ _P_t_s_-;\-* #,##0.000\ _P_t_s_-;_-* &quot;-&quot;\ _P_t_s_-;_-@_-"/>
    <numFmt numFmtId="173" formatCode="#,##0_ ;\-#,##0\ "/>
    <numFmt numFmtId="174" formatCode="#,##0;\(#,##0\)"/>
    <numFmt numFmtId="175" formatCode="_(* #,##0_);_(* \(#,##0\);_(* &quot;-&quot;??_);_(@_)"/>
    <numFmt numFmtId="176" formatCode="#,##0\ ;\(#,##0\)"/>
    <numFmt numFmtId="177" formatCode="#,##0.000"/>
    <numFmt numFmtId="178" formatCode="dd/mm/yy;@"/>
    <numFmt numFmtId="179" formatCode="_-* #,##0\ _P_t_s_-;\-* #,##0\ _P_t_s_-;_-* &quot;- &quot;_P_t_s_-;_-@_-"/>
    <numFmt numFmtId="180" formatCode="_-* #,##0\ _P_t_s_-;\-* #,##0\ _P_t_s_-;_-* &quot;-&quot;??\ _P_t_s_-;_-@_-"/>
    <numFmt numFmtId="181" formatCode="#,##0;[Red]#,##0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Genev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18"/>
      <name val="Arial"/>
      <family val="2"/>
    </font>
    <font>
      <sz val="11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6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3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 style="medium">
        <color indexed="8"/>
      </right>
      <top style="medium">
        <color indexed="8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auto="1"/>
      </bottom>
      <diagonal/>
    </border>
    <border>
      <left style="medium">
        <color indexed="8"/>
      </left>
      <right style="medium">
        <color auto="1"/>
      </right>
      <top style="medium">
        <color indexed="8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indexed="8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indexed="8"/>
      </right>
      <top/>
      <bottom/>
      <diagonal/>
    </border>
    <border>
      <left style="medium">
        <color auto="1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/>
      <diagonal/>
    </border>
    <border>
      <left style="medium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indexed="8"/>
      </left>
      <right style="medium">
        <color auto="1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3" fillId="0" borderId="0" applyProtection="0"/>
    <xf numFmtId="0" fontId="5" fillId="0" borderId="0" applyFont="0" applyFill="0" applyBorder="0" applyAlignment="0" applyProtection="0"/>
    <xf numFmtId="179" fontId="5" fillId="0" borderId="0"/>
    <xf numFmtId="0" fontId="5" fillId="0" borderId="0"/>
    <xf numFmtId="2" fontId="13" fillId="0" borderId="0" applyProtection="0"/>
    <xf numFmtId="0" fontId="26" fillId="0" borderId="0" applyProtection="0"/>
    <xf numFmtId="0" fontId="17" fillId="0" borderId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19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93">
    <xf numFmtId="0" fontId="0" fillId="0" borderId="0" xfId="0"/>
    <xf numFmtId="0" fontId="0" fillId="0" borderId="0" xfId="0" applyBorder="1"/>
    <xf numFmtId="0" fontId="15" fillId="0" borderId="0" xfId="0" applyFont="1"/>
    <xf numFmtId="3" fontId="0" fillId="0" borderId="0" xfId="0" applyNumberFormat="1"/>
    <xf numFmtId="0" fontId="0" fillId="0" borderId="0" xfId="0" applyFill="1"/>
    <xf numFmtId="0" fontId="0" fillId="0" borderId="0" xfId="0" applyFill="1" applyBorder="1"/>
    <xf numFmtId="0" fontId="8" fillId="0" borderId="0" xfId="0" applyFont="1" applyFill="1" applyBorder="1"/>
    <xf numFmtId="174" fontId="19" fillId="0" borderId="0" xfId="17" applyNumberFormat="1" applyFill="1" applyBorder="1"/>
    <xf numFmtId="0" fontId="13" fillId="0" borderId="0" xfId="0" applyFont="1" applyFill="1"/>
    <xf numFmtId="0" fontId="15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16" fillId="0" borderId="0" xfId="0" applyFont="1" applyFill="1"/>
    <xf numFmtId="0" fontId="12" fillId="0" borderId="0" xfId="0" applyFont="1" applyFill="1"/>
    <xf numFmtId="0" fontId="11" fillId="0" borderId="0" xfId="0" applyFont="1" applyFill="1"/>
    <xf numFmtId="0" fontId="5" fillId="0" borderId="0" xfId="0" applyFont="1" applyFill="1"/>
    <xf numFmtId="0" fontId="18" fillId="0" borderId="0" xfId="0" applyFont="1" applyFill="1"/>
    <xf numFmtId="0" fontId="17" fillId="0" borderId="0" xfId="0" applyFont="1" applyFill="1"/>
    <xf numFmtId="0" fontId="9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74" fontId="20" fillId="0" borderId="0" xfId="0" applyNumberFormat="1" applyFont="1" applyFill="1" applyBorder="1" applyProtection="1"/>
    <xf numFmtId="0" fontId="21" fillId="0" borderId="0" xfId="0" applyFont="1" applyFill="1"/>
    <xf numFmtId="0" fontId="21" fillId="0" borderId="0" xfId="0" applyFont="1" applyFill="1" applyBorder="1"/>
    <xf numFmtId="3" fontId="0" fillId="0" borderId="0" xfId="0" applyNumberFormat="1" applyFill="1"/>
    <xf numFmtId="0" fontId="14" fillId="0" borderId="0" xfId="0" applyFont="1" applyFill="1" applyAlignment="1">
      <alignment horizontal="center"/>
    </xf>
    <xf numFmtId="3" fontId="8" fillId="0" borderId="0" xfId="0" applyNumberFormat="1" applyFont="1" applyFill="1" applyBorder="1"/>
    <xf numFmtId="174" fontId="0" fillId="0" borderId="0" xfId="0" applyNumberFormat="1" applyFill="1"/>
    <xf numFmtId="0" fontId="0" fillId="0" borderId="0" xfId="0" applyFont="1" applyFill="1" applyBorder="1"/>
    <xf numFmtId="3" fontId="0" fillId="0" borderId="0" xfId="14" applyNumberFormat="1" applyFont="1" applyFill="1" applyBorder="1"/>
    <xf numFmtId="3" fontId="0" fillId="0" borderId="0" xfId="0" applyNumberFormat="1" applyFont="1" applyFill="1" applyBorder="1"/>
    <xf numFmtId="0" fontId="5" fillId="0" borderId="0" xfId="0" applyFont="1" applyFill="1" applyBorder="1"/>
    <xf numFmtId="174" fontId="0" fillId="0" borderId="0" xfId="0" applyNumberFormat="1" applyFill="1" applyBorder="1"/>
    <xf numFmtId="174" fontId="0" fillId="0" borderId="0" xfId="0" applyNumberFormat="1" applyFont="1" applyFill="1" applyBorder="1"/>
    <xf numFmtId="3" fontId="28" fillId="0" borderId="0" xfId="0" applyNumberFormat="1" applyFont="1" applyFill="1" applyBorder="1"/>
    <xf numFmtId="0" fontId="28" fillId="0" borderId="0" xfId="0" applyFont="1" applyFill="1" applyBorder="1"/>
    <xf numFmtId="0" fontId="29" fillId="0" borderId="0" xfId="0" applyFont="1" applyFill="1" applyBorder="1" applyAlignment="1"/>
    <xf numFmtId="3" fontId="28" fillId="0" borderId="3" xfId="0" applyNumberFormat="1" applyFont="1" applyFill="1" applyBorder="1"/>
    <xf numFmtId="174" fontId="22" fillId="0" borderId="0" xfId="0" applyNumberFormat="1" applyFont="1" applyFill="1" applyBorder="1" applyProtection="1"/>
    <xf numFmtId="0" fontId="9" fillId="0" borderId="0" xfId="0" applyFont="1" applyFill="1" applyBorder="1"/>
    <xf numFmtId="3" fontId="8" fillId="0" borderId="0" xfId="14" applyNumberFormat="1" applyFont="1" applyFill="1" applyBorder="1"/>
    <xf numFmtId="180" fontId="21" fillId="0" borderId="0" xfId="10" applyNumberFormat="1" applyFont="1" applyFill="1" applyBorder="1"/>
    <xf numFmtId="0" fontId="31" fillId="0" borderId="0" xfId="0" applyFont="1" applyFill="1" applyBorder="1"/>
    <xf numFmtId="0" fontId="31" fillId="0" borderId="0" xfId="0" applyFont="1" applyBorder="1"/>
    <xf numFmtId="0" fontId="31" fillId="0" borderId="0" xfId="0" applyFont="1"/>
    <xf numFmtId="0" fontId="34" fillId="0" borderId="0" xfId="0" applyFont="1" applyFill="1" applyBorder="1"/>
    <xf numFmtId="3" fontId="8" fillId="0" borderId="15" xfId="14" applyNumberFormat="1" applyFont="1" applyFill="1" applyBorder="1"/>
    <xf numFmtId="0" fontId="29" fillId="0" borderId="0" xfId="0" applyFont="1" applyFill="1" applyBorder="1" applyAlignment="1">
      <alignment horizontal="center"/>
    </xf>
    <xf numFmtId="0" fontId="35" fillId="0" borderId="0" xfId="0" applyFont="1" applyFill="1" applyBorder="1"/>
    <xf numFmtId="178" fontId="33" fillId="0" borderId="0" xfId="0" applyNumberFormat="1" applyFont="1" applyFill="1" applyBorder="1" applyAlignment="1">
      <alignment horizontal="center"/>
    </xf>
    <xf numFmtId="3" fontId="31" fillId="0" borderId="0" xfId="0" applyNumberFormat="1" applyFont="1" applyFill="1" applyBorder="1"/>
    <xf numFmtId="176" fontId="31" fillId="0" borderId="0" xfId="0" applyNumberFormat="1" applyFont="1" applyFill="1" applyBorder="1"/>
    <xf numFmtId="0" fontId="30" fillId="0" borderId="0" xfId="0" applyFont="1" applyFill="1" applyBorder="1"/>
    <xf numFmtId="174" fontId="31" fillId="0" borderId="0" xfId="17" applyNumberFormat="1" applyFont="1" applyFill="1" applyBorder="1"/>
    <xf numFmtId="0" fontId="30" fillId="0" borderId="0" xfId="0" applyFont="1" applyFill="1"/>
    <xf numFmtId="0" fontId="31" fillId="0" borderId="0" xfId="0" applyFont="1" applyFill="1"/>
    <xf numFmtId="0" fontId="30" fillId="0" borderId="20" xfId="0" applyFont="1" applyFill="1" applyBorder="1" applyAlignment="1">
      <alignment horizontal="center"/>
    </xf>
    <xf numFmtId="0" fontId="30" fillId="0" borderId="21" xfId="0" applyFont="1" applyFill="1" applyBorder="1"/>
    <xf numFmtId="3" fontId="31" fillId="0" borderId="0" xfId="0" applyNumberFormat="1" applyFont="1" applyFill="1"/>
    <xf numFmtId="0" fontId="28" fillId="0" borderId="0" xfId="0" applyFont="1" applyFill="1"/>
    <xf numFmtId="174" fontId="36" fillId="0" borderId="0" xfId="17" applyNumberFormat="1" applyFont="1" applyFill="1" applyBorder="1"/>
    <xf numFmtId="0" fontId="31" fillId="0" borderId="0" xfId="17" applyFont="1" applyFill="1" applyBorder="1"/>
    <xf numFmtId="0" fontId="30" fillId="0" borderId="0" xfId="17" applyFont="1" applyFill="1" applyBorder="1"/>
    <xf numFmtId="0" fontId="37" fillId="0" borderId="0" xfId="0" applyFont="1" applyFill="1"/>
    <xf numFmtId="0" fontId="38" fillId="0" borderId="0" xfId="0" applyFont="1" applyFill="1" applyAlignment="1">
      <alignment horizontal="centerContinuous"/>
    </xf>
    <xf numFmtId="0" fontId="38" fillId="2" borderId="0" xfId="0" applyFont="1" applyFill="1" applyAlignment="1">
      <alignment horizontal="centerContinuous"/>
    </xf>
    <xf numFmtId="0" fontId="37" fillId="0" borderId="0" xfId="0" applyFont="1" applyFill="1" applyAlignment="1">
      <alignment horizontal="centerContinuous"/>
    </xf>
    <xf numFmtId="0" fontId="39" fillId="0" borderId="0" xfId="0" applyFont="1" applyFill="1"/>
    <xf numFmtId="0" fontId="30" fillId="0" borderId="23" xfId="0" applyFont="1" applyFill="1" applyBorder="1"/>
    <xf numFmtId="0" fontId="30" fillId="0" borderId="24" xfId="0" applyFont="1" applyFill="1" applyBorder="1" applyAlignment="1">
      <alignment horizontal="centerContinuous"/>
    </xf>
    <xf numFmtId="0" fontId="30" fillId="0" borderId="25" xfId="0" applyFont="1" applyFill="1" applyBorder="1" applyAlignment="1">
      <alignment horizontal="centerContinuous"/>
    </xf>
    <xf numFmtId="0" fontId="30" fillId="0" borderId="26" xfId="0" applyFont="1" applyFill="1" applyBorder="1" applyAlignment="1">
      <alignment horizontal="centerContinuous"/>
    </xf>
    <xf numFmtId="0" fontId="33" fillId="0" borderId="23" xfId="0" applyFont="1" applyFill="1" applyBorder="1" applyAlignment="1">
      <alignment horizontal="center"/>
    </xf>
    <xf numFmtId="0" fontId="31" fillId="0" borderId="23" xfId="0" applyFont="1" applyFill="1" applyBorder="1"/>
    <xf numFmtId="0" fontId="31" fillId="0" borderId="27" xfId="0" applyFont="1" applyFill="1" applyBorder="1"/>
    <xf numFmtId="0" fontId="30" fillId="0" borderId="28" xfId="0" applyFont="1" applyFill="1" applyBorder="1"/>
    <xf numFmtId="169" fontId="31" fillId="0" borderId="0" xfId="0" applyNumberFormat="1" applyFont="1" applyFill="1"/>
    <xf numFmtId="169" fontId="31" fillId="0" borderId="28" xfId="11" applyFont="1" applyFill="1" applyBorder="1" applyAlignment="1">
      <alignment horizontal="center"/>
    </xf>
    <xf numFmtId="169" fontId="40" fillId="0" borderId="0" xfId="0" applyNumberFormat="1" applyFont="1" applyFill="1"/>
    <xf numFmtId="169" fontId="39" fillId="0" borderId="0" xfId="0" applyNumberFormat="1" applyFont="1" applyFill="1"/>
    <xf numFmtId="0" fontId="31" fillId="0" borderId="0" xfId="0" applyFont="1" applyFill="1" applyProtection="1">
      <protection locked="0"/>
    </xf>
    <xf numFmtId="0" fontId="31" fillId="0" borderId="25" xfId="0" applyFont="1" applyFill="1" applyBorder="1"/>
    <xf numFmtId="0" fontId="40" fillId="0" borderId="27" xfId="0" applyFont="1" applyFill="1" applyBorder="1" applyAlignment="1">
      <alignment horizontal="center"/>
    </xf>
    <xf numFmtId="169" fontId="32" fillId="0" borderId="29" xfId="11" applyFont="1" applyFill="1" applyBorder="1" applyAlignment="1">
      <alignment horizontal="center"/>
    </xf>
    <xf numFmtId="0" fontId="31" fillId="0" borderId="29" xfId="0" applyFont="1" applyFill="1" applyBorder="1"/>
    <xf numFmtId="3" fontId="33" fillId="0" borderId="29" xfId="11" applyNumberFormat="1" applyFont="1" applyFill="1" applyBorder="1"/>
    <xf numFmtId="0" fontId="30" fillId="0" borderId="29" xfId="0" applyFont="1" applyFill="1" applyBorder="1" applyAlignment="1"/>
    <xf numFmtId="3" fontId="33" fillId="0" borderId="30" xfId="11" applyNumberFormat="1" applyFont="1" applyFill="1" applyBorder="1" applyAlignment="1">
      <alignment horizontal="center"/>
    </xf>
    <xf numFmtId="0" fontId="41" fillId="0" borderId="0" xfId="0" applyFont="1" applyFill="1" applyAlignment="1">
      <alignment horizontal="centerContinuous"/>
    </xf>
    <xf numFmtId="0" fontId="31" fillId="0" borderId="31" xfId="0" applyFont="1" applyFill="1" applyBorder="1"/>
    <xf numFmtId="0" fontId="31" fillId="0" borderId="30" xfId="0" applyFont="1" applyFill="1" applyBorder="1"/>
    <xf numFmtId="0" fontId="34" fillId="0" borderId="0" xfId="0" applyFont="1" applyFill="1"/>
    <xf numFmtId="0" fontId="42" fillId="0" borderId="0" xfId="0" applyFont="1" applyFill="1"/>
    <xf numFmtId="0" fontId="35" fillId="0" borderId="0" xfId="0" applyFont="1" applyFill="1" applyBorder="1" applyAlignment="1"/>
    <xf numFmtId="0" fontId="34" fillId="0" borderId="0" xfId="0" applyFont="1" applyFill="1" applyBorder="1" applyAlignment="1">
      <alignment horizontal="center"/>
    </xf>
    <xf numFmtId="0" fontId="34" fillId="0" borderId="6" xfId="0" applyFont="1" applyFill="1" applyBorder="1"/>
    <xf numFmtId="0" fontId="34" fillId="0" borderId="7" xfId="0" applyFont="1" applyFill="1" applyBorder="1"/>
    <xf numFmtId="0" fontId="34" fillId="0" borderId="8" xfId="0" applyFont="1" applyFill="1" applyBorder="1"/>
    <xf numFmtId="0" fontId="34" fillId="0" borderId="9" xfId="0" applyFont="1" applyFill="1" applyBorder="1"/>
    <xf numFmtId="0" fontId="34" fillId="0" borderId="10" xfId="0" applyFont="1" applyFill="1" applyBorder="1"/>
    <xf numFmtId="0" fontId="34" fillId="0" borderId="9" xfId="0" applyFont="1" applyBorder="1"/>
    <xf numFmtId="0" fontId="34" fillId="0" borderId="10" xfId="0" applyFont="1" applyBorder="1"/>
    <xf numFmtId="0" fontId="34" fillId="0" borderId="13" xfId="0" applyFont="1" applyBorder="1" applyAlignment="1">
      <alignment horizontal="center" wrapText="1"/>
    </xf>
    <xf numFmtId="3" fontId="35" fillId="0" borderId="13" xfId="0" applyNumberFormat="1" applyFont="1" applyBorder="1" applyAlignment="1">
      <alignment horizontal="center" wrapText="1"/>
    </xf>
    <xf numFmtId="3" fontId="35" fillId="0" borderId="14" xfId="0" applyNumberFormat="1" applyFont="1" applyBorder="1" applyAlignment="1">
      <alignment horizontal="right" wrapText="1"/>
    </xf>
    <xf numFmtId="0" fontId="34" fillId="0" borderId="4" xfId="0" applyFont="1" applyBorder="1"/>
    <xf numFmtId="0" fontId="34" fillId="0" borderId="2" xfId="0" applyFont="1" applyBorder="1"/>
    <xf numFmtId="0" fontId="34" fillId="0" borderId="5" xfId="0" applyFont="1" applyBorder="1"/>
    <xf numFmtId="0" fontId="34" fillId="0" borderId="6" xfId="0" applyFont="1" applyBorder="1"/>
    <xf numFmtId="0" fontId="34" fillId="0" borderId="0" xfId="0" applyFont="1" applyBorder="1"/>
    <xf numFmtId="0" fontId="34" fillId="0" borderId="7" xfId="0" applyFont="1" applyBorder="1"/>
    <xf numFmtId="0" fontId="34" fillId="0" borderId="8" xfId="0" applyFont="1" applyFill="1" applyBorder="1" applyAlignment="1">
      <alignment horizontal="center"/>
    </xf>
    <xf numFmtId="0" fontId="35" fillId="0" borderId="0" xfId="0" applyFont="1" applyBorder="1" applyAlignment="1">
      <alignment horizontal="center" wrapText="1"/>
    </xf>
    <xf numFmtId="0" fontId="34" fillId="0" borderId="0" xfId="0" applyFont="1" applyBorder="1" applyAlignment="1">
      <alignment horizontal="center" wrapText="1"/>
    </xf>
    <xf numFmtId="0" fontId="34" fillId="0" borderId="0" xfId="0" applyFont="1"/>
    <xf numFmtId="180" fontId="35" fillId="0" borderId="13" xfId="0" applyNumberFormat="1" applyFont="1" applyBorder="1" applyAlignment="1">
      <alignment horizontal="center" wrapText="1"/>
    </xf>
    <xf numFmtId="0" fontId="34" fillId="0" borderId="32" xfId="0" applyFont="1" applyBorder="1" applyAlignment="1">
      <alignment vertical="top"/>
    </xf>
    <xf numFmtId="0" fontId="34" fillId="0" borderId="33" xfId="0" applyFont="1" applyBorder="1" applyAlignment="1">
      <alignment horizontal="center" vertical="top" wrapText="1"/>
    </xf>
    <xf numFmtId="180" fontId="34" fillId="0" borderId="33" xfId="10" applyNumberFormat="1" applyFont="1" applyBorder="1" applyAlignment="1">
      <alignment horizontal="center" vertical="top" wrapText="1"/>
    </xf>
    <xf numFmtId="180" fontId="34" fillId="0" borderId="33" xfId="10" applyNumberFormat="1" applyFont="1" applyBorder="1" applyAlignment="1">
      <alignment horizontal="right" vertical="center" wrapText="1"/>
    </xf>
    <xf numFmtId="0" fontId="34" fillId="0" borderId="32" xfId="0" applyFont="1" applyBorder="1" applyAlignment="1">
      <alignment horizontal="center" vertical="top" wrapText="1"/>
    </xf>
    <xf numFmtId="180" fontId="34" fillId="0" borderId="32" xfId="10" applyNumberFormat="1" applyFont="1" applyBorder="1" applyAlignment="1">
      <alignment horizontal="center" vertical="top" wrapText="1"/>
    </xf>
    <xf numFmtId="180" fontId="34" fillId="0" borderId="32" xfId="10" applyNumberFormat="1" applyFont="1" applyBorder="1" applyAlignment="1">
      <alignment horizontal="right" vertical="center" wrapText="1"/>
    </xf>
    <xf numFmtId="0" fontId="34" fillId="0" borderId="34" xfId="0" applyFont="1" applyBorder="1" applyAlignment="1">
      <alignment vertical="top"/>
    </xf>
    <xf numFmtId="0" fontId="34" fillId="0" borderId="34" xfId="0" applyFont="1" applyBorder="1" applyAlignment="1">
      <alignment horizontal="center" vertical="top" wrapText="1"/>
    </xf>
    <xf numFmtId="180" fontId="34" fillId="0" borderId="34" xfId="10" applyNumberFormat="1" applyFont="1" applyBorder="1" applyAlignment="1">
      <alignment horizontal="center" vertical="top" wrapText="1"/>
    </xf>
    <xf numFmtId="180" fontId="34" fillId="0" borderId="34" xfId="10" applyNumberFormat="1" applyFont="1" applyBorder="1" applyAlignment="1">
      <alignment horizontal="right" vertical="center" wrapText="1"/>
    </xf>
    <xf numFmtId="0" fontId="34" fillId="0" borderId="4" xfId="0" applyFont="1" applyBorder="1"/>
    <xf numFmtId="0" fontId="34" fillId="0" borderId="2" xfId="0" applyFont="1" applyBorder="1"/>
    <xf numFmtId="0" fontId="34" fillId="0" borderId="5" xfId="0" applyFont="1" applyBorder="1"/>
    <xf numFmtId="180" fontId="34" fillId="0" borderId="33" xfId="10" applyNumberFormat="1" applyFont="1" applyBorder="1" applyAlignment="1">
      <alignment wrapText="1"/>
    </xf>
    <xf numFmtId="180" fontId="34" fillId="0" borderId="32" xfId="10" applyNumberFormat="1" applyFont="1" applyBorder="1" applyAlignment="1">
      <alignment wrapText="1"/>
    </xf>
    <xf numFmtId="180" fontId="34" fillId="0" borderId="34" xfId="10" applyNumberFormat="1" applyFont="1" applyBorder="1" applyAlignment="1">
      <alignment wrapText="1"/>
    </xf>
    <xf numFmtId="180" fontId="35" fillId="0" borderId="12" xfId="10" applyNumberFormat="1" applyFont="1" applyBorder="1" applyAlignment="1">
      <alignment wrapText="1"/>
    </xf>
    <xf numFmtId="3" fontId="31" fillId="0" borderId="0" xfId="0" applyNumberFormat="1" applyFont="1"/>
    <xf numFmtId="0" fontId="34" fillId="0" borderId="0" xfId="0" applyFont="1" applyFill="1" applyProtection="1">
      <protection locked="0"/>
    </xf>
    <xf numFmtId="0" fontId="34" fillId="0" borderId="32" xfId="0" applyFont="1" applyFill="1" applyBorder="1"/>
    <xf numFmtId="0" fontId="34" fillId="0" borderId="35" xfId="0" applyFont="1" applyBorder="1"/>
    <xf numFmtId="0" fontId="34" fillId="0" borderId="32" xfId="0" applyFont="1" applyBorder="1"/>
    <xf numFmtId="0" fontId="34" fillId="0" borderId="36" xfId="0" applyFont="1" applyFill="1" applyBorder="1"/>
    <xf numFmtId="172" fontId="34" fillId="0" borderId="36" xfId="11" applyNumberFormat="1" applyFont="1" applyFill="1" applyBorder="1"/>
    <xf numFmtId="14" fontId="35" fillId="0" borderId="37" xfId="0" applyNumberFormat="1" applyFont="1" applyBorder="1" applyAlignment="1">
      <alignment horizontal="center"/>
    </xf>
    <xf numFmtId="177" fontId="34" fillId="0" borderId="32" xfId="0" applyNumberFormat="1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174" fontId="35" fillId="0" borderId="0" xfId="17" applyNumberFormat="1" applyFont="1" applyFill="1" applyBorder="1"/>
    <xf numFmtId="0" fontId="34" fillId="0" borderId="0" xfId="17" applyFont="1" applyFill="1" applyBorder="1"/>
    <xf numFmtId="0" fontId="34" fillId="0" borderId="0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Continuous"/>
    </xf>
    <xf numFmtId="176" fontId="32" fillId="0" borderId="21" xfId="0" applyNumberFormat="1" applyFont="1" applyFill="1" applyBorder="1"/>
    <xf numFmtId="176" fontId="32" fillId="0" borderId="17" xfId="0" applyNumberFormat="1" applyFont="1" applyFill="1" applyBorder="1"/>
    <xf numFmtId="176" fontId="32" fillId="0" borderId="22" xfId="0" applyNumberFormat="1" applyFont="1" applyFill="1" applyBorder="1"/>
    <xf numFmtId="176" fontId="32" fillId="2" borderId="22" xfId="0" applyNumberFormat="1" applyFont="1" applyFill="1" applyBorder="1"/>
    <xf numFmtId="176" fontId="32" fillId="0" borderId="19" xfId="0" applyNumberFormat="1" applyFont="1" applyFill="1" applyBorder="1"/>
    <xf numFmtId="3" fontId="32" fillId="0" borderId="38" xfId="0" applyNumberFormat="1" applyFont="1" applyFill="1" applyBorder="1"/>
    <xf numFmtId="176" fontId="32" fillId="2" borderId="19" xfId="0" applyNumberFormat="1" applyFont="1" applyFill="1" applyBorder="1"/>
    <xf numFmtId="176" fontId="33" fillId="0" borderId="0" xfId="0" applyNumberFormat="1" applyFont="1" applyFill="1" applyBorder="1"/>
    <xf numFmtId="0" fontId="32" fillId="0" borderId="0" xfId="0" applyFont="1" applyFill="1"/>
    <xf numFmtId="176" fontId="33" fillId="0" borderId="39" xfId="0" applyNumberFormat="1" applyFont="1" applyFill="1" applyBorder="1"/>
    <xf numFmtId="0" fontId="33" fillId="0" borderId="22" xfId="0" applyFont="1" applyFill="1" applyBorder="1"/>
    <xf numFmtId="0" fontId="34" fillId="0" borderId="0" xfId="0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0" fontId="32" fillId="0" borderId="29" xfId="0" applyFont="1" applyFill="1" applyBorder="1"/>
    <xf numFmtId="3" fontId="32" fillId="0" borderId="29" xfId="11" applyNumberFormat="1" applyFont="1" applyFill="1" applyBorder="1"/>
    <xf numFmtId="0" fontId="41" fillId="0" borderId="0" xfId="0" applyFont="1" applyFill="1" applyBorder="1" applyAlignment="1"/>
    <xf numFmtId="0" fontId="43" fillId="0" borderId="0" xfId="0" applyFont="1" applyFill="1" applyBorder="1" applyAlignment="1"/>
    <xf numFmtId="0" fontId="34" fillId="0" borderId="0" xfId="0" applyFont="1" applyFill="1" applyBorder="1" applyAlignment="1"/>
    <xf numFmtId="0" fontId="31" fillId="0" borderId="24" xfId="0" applyFont="1" applyFill="1" applyBorder="1" applyAlignment="1">
      <alignment horizontal="centerContinuous"/>
    </xf>
    <xf numFmtId="0" fontId="31" fillId="0" borderId="26" xfId="0" applyFont="1" applyFill="1" applyBorder="1" applyAlignment="1">
      <alignment horizontal="centerContinuous"/>
    </xf>
    <xf numFmtId="0" fontId="30" fillId="0" borderId="30" xfId="0" applyFont="1" applyFill="1" applyBorder="1"/>
    <xf numFmtId="0" fontId="30" fillId="0" borderId="25" xfId="0" applyFont="1" applyFill="1" applyBorder="1"/>
    <xf numFmtId="0" fontId="35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Continuous"/>
    </xf>
    <xf numFmtId="0" fontId="30" fillId="0" borderId="0" xfId="0" applyFont="1" applyFill="1" applyAlignment="1">
      <alignment horizontal="centerContinuous"/>
    </xf>
    <xf numFmtId="0" fontId="40" fillId="0" borderId="23" xfId="0" applyFont="1" applyFill="1" applyBorder="1" applyAlignment="1">
      <alignment horizontal="center"/>
    </xf>
    <xf numFmtId="14" fontId="40" fillId="0" borderId="28" xfId="0" applyNumberFormat="1" applyFont="1" applyFill="1" applyBorder="1" applyAlignment="1">
      <alignment horizontal="center"/>
    </xf>
    <xf numFmtId="14" fontId="40" fillId="0" borderId="29" xfId="0" applyNumberFormat="1" applyFont="1" applyFill="1" applyBorder="1" applyAlignment="1">
      <alignment horizontal="center"/>
    </xf>
    <xf numFmtId="0" fontId="39" fillId="0" borderId="28" xfId="0" applyFont="1" applyFill="1" applyBorder="1"/>
    <xf numFmtId="0" fontId="39" fillId="0" borderId="27" xfId="0" applyFont="1" applyFill="1" applyBorder="1"/>
    <xf numFmtId="0" fontId="40" fillId="0" borderId="28" xfId="0" applyFont="1" applyFill="1" applyBorder="1"/>
    <xf numFmtId="3" fontId="39" fillId="0" borderId="29" xfId="0" applyNumberFormat="1" applyFont="1" applyFill="1" applyBorder="1" applyAlignment="1"/>
    <xf numFmtId="0" fontId="39" fillId="0" borderId="29" xfId="0" applyFont="1" applyFill="1" applyBorder="1" applyAlignment="1"/>
    <xf numFmtId="0" fontId="40" fillId="0" borderId="23" xfId="0" applyFont="1" applyFill="1" applyBorder="1"/>
    <xf numFmtId="0" fontId="39" fillId="0" borderId="27" xfId="0" applyFont="1" applyFill="1" applyBorder="1" applyAlignment="1"/>
    <xf numFmtId="0" fontId="40" fillId="0" borderId="41" xfId="0" applyFont="1" applyFill="1" applyBorder="1"/>
    <xf numFmtId="3" fontId="39" fillId="0" borderId="31" xfId="0" applyNumberFormat="1" applyFont="1" applyFill="1" applyBorder="1" applyAlignment="1"/>
    <xf numFmtId="0" fontId="39" fillId="0" borderId="31" xfId="0" applyFont="1" applyFill="1" applyBorder="1" applyAlignment="1"/>
    <xf numFmtId="0" fontId="40" fillId="0" borderId="24" xfId="0" applyFont="1" applyFill="1" applyBorder="1"/>
    <xf numFmtId="3" fontId="40" fillId="0" borderId="30" xfId="0" applyNumberFormat="1" applyFont="1" applyFill="1" applyBorder="1" applyAlignment="1"/>
    <xf numFmtId="0" fontId="29" fillId="0" borderId="0" xfId="0" applyFont="1" applyFill="1" applyAlignment="1">
      <alignment horizontal="centerContinuous"/>
    </xf>
    <xf numFmtId="0" fontId="33" fillId="0" borderId="27" xfId="0" applyFont="1" applyFill="1" applyBorder="1" applyAlignment="1">
      <alignment horizontal="center"/>
    </xf>
    <xf numFmtId="0" fontId="33" fillId="0" borderId="16" xfId="0" applyFont="1" applyFill="1" applyBorder="1" applyAlignment="1">
      <alignment horizontal="center"/>
    </xf>
    <xf numFmtId="0" fontId="33" fillId="0" borderId="0" xfId="0" quotePrefix="1" applyFont="1" applyFill="1" applyBorder="1" applyAlignment="1">
      <alignment horizontal="center"/>
    </xf>
    <xf numFmtId="14" fontId="33" fillId="0" borderId="28" xfId="0" applyNumberFormat="1" applyFont="1" applyFill="1" applyBorder="1" applyAlignment="1">
      <alignment horizontal="center"/>
    </xf>
    <xf numFmtId="14" fontId="33" fillId="0" borderId="29" xfId="0" applyNumberFormat="1" applyFont="1" applyFill="1" applyBorder="1" applyAlignment="1">
      <alignment horizontal="center"/>
    </xf>
    <xf numFmtId="0" fontId="32" fillId="0" borderId="28" xfId="0" applyFont="1" applyFill="1" applyBorder="1"/>
    <xf numFmtId="0" fontId="32" fillId="0" borderId="27" xfId="0" applyFont="1" applyFill="1" applyBorder="1"/>
    <xf numFmtId="0" fontId="33" fillId="0" borderId="28" xfId="0" applyFont="1" applyFill="1" applyBorder="1"/>
    <xf numFmtId="169" fontId="32" fillId="0" borderId="29" xfId="11" applyFont="1" applyFill="1" applyBorder="1"/>
    <xf numFmtId="169" fontId="32" fillId="0" borderId="29" xfId="11" applyFont="1" applyFill="1" applyBorder="1" applyAlignment="1"/>
    <xf numFmtId="0" fontId="33" fillId="0" borderId="23" xfId="0" applyFont="1" applyFill="1" applyBorder="1"/>
    <xf numFmtId="169" fontId="32" fillId="0" borderId="27" xfId="11" applyFont="1" applyFill="1" applyBorder="1"/>
    <xf numFmtId="0" fontId="33" fillId="0" borderId="41" xfId="0" applyFont="1" applyFill="1" applyBorder="1"/>
    <xf numFmtId="169" fontId="33" fillId="0" borderId="31" xfId="11" applyFont="1" applyFill="1" applyBorder="1"/>
    <xf numFmtId="49" fontId="32" fillId="0" borderId="29" xfId="11" applyNumberFormat="1" applyFont="1" applyFill="1" applyBorder="1" applyAlignment="1">
      <alignment horizontal="center"/>
    </xf>
    <xf numFmtId="0" fontId="40" fillId="0" borderId="29" xfId="0" quotePrefix="1" applyFont="1" applyFill="1" applyBorder="1" applyAlignment="1">
      <alignment horizontal="left"/>
    </xf>
    <xf numFmtId="169" fontId="33" fillId="0" borderId="41" xfId="11" applyFont="1" applyFill="1" applyBorder="1"/>
    <xf numFmtId="169" fontId="33" fillId="0" borderId="31" xfId="1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40" fillId="0" borderId="29" xfId="0" quotePrefix="1" applyFont="1" applyFill="1" applyBorder="1" applyAlignment="1">
      <alignment horizontal="center"/>
    </xf>
    <xf numFmtId="0" fontId="28" fillId="0" borderId="0" xfId="0" applyFont="1" applyFill="1" applyAlignment="1">
      <alignment horizontal="centerContinuous"/>
    </xf>
    <xf numFmtId="0" fontId="29" fillId="0" borderId="0" xfId="0" applyFont="1" applyFill="1"/>
    <xf numFmtId="0" fontId="44" fillId="0" borderId="0" xfId="0" applyFont="1" applyFill="1" applyAlignment="1">
      <alignment horizontal="centerContinuous"/>
    </xf>
    <xf numFmtId="0" fontId="30" fillId="0" borderId="24" xfId="0" applyFont="1" applyFill="1" applyBorder="1" applyAlignment="1"/>
    <xf numFmtId="0" fontId="30" fillId="0" borderId="25" xfId="0" applyFont="1" applyFill="1" applyBorder="1" applyAlignment="1"/>
    <xf numFmtId="0" fontId="30" fillId="0" borderId="30" xfId="0" applyFont="1" applyFill="1" applyBorder="1" applyAlignment="1">
      <alignment horizontal="centerContinuous"/>
    </xf>
    <xf numFmtId="0" fontId="30" fillId="0" borderId="42" xfId="0" applyFont="1" applyFill="1" applyBorder="1" applyAlignment="1">
      <alignment horizontal="center"/>
    </xf>
    <xf numFmtId="0" fontId="30" fillId="0" borderId="43" xfId="0" applyFont="1" applyFill="1" applyBorder="1" applyAlignment="1">
      <alignment horizontal="centerContinuous"/>
    </xf>
    <xf numFmtId="169" fontId="31" fillId="0" borderId="27" xfId="11" applyFont="1" applyFill="1" applyBorder="1"/>
    <xf numFmtId="169" fontId="31" fillId="0" borderId="29" xfId="11" applyFont="1" applyFill="1" applyBorder="1"/>
    <xf numFmtId="171" fontId="31" fillId="0" borderId="29" xfId="11" applyNumberFormat="1" applyFont="1" applyFill="1" applyBorder="1"/>
    <xf numFmtId="0" fontId="45" fillId="0" borderId="28" xfId="0" applyFont="1" applyFill="1" applyBorder="1"/>
    <xf numFmtId="4" fontId="31" fillId="0" borderId="29" xfId="11" applyNumberFormat="1" applyFont="1" applyFill="1" applyBorder="1" applyAlignment="1">
      <alignment horizontal="center"/>
    </xf>
    <xf numFmtId="3" fontId="31" fillId="0" borderId="29" xfId="11" applyNumberFormat="1" applyFont="1" applyFill="1" applyBorder="1" applyAlignment="1">
      <alignment horizontal="center"/>
    </xf>
    <xf numFmtId="169" fontId="31" fillId="0" borderId="29" xfId="11" applyFont="1" applyFill="1" applyBorder="1" applyAlignment="1">
      <alignment horizontal="center"/>
    </xf>
    <xf numFmtId="169" fontId="31" fillId="0" borderId="31" xfId="11" applyFont="1" applyFill="1" applyBorder="1"/>
    <xf numFmtId="169" fontId="30" fillId="0" borderId="30" xfId="11" applyFont="1" applyFill="1" applyBorder="1"/>
    <xf numFmtId="4" fontId="30" fillId="0" borderId="30" xfId="11" applyNumberFormat="1" applyFont="1" applyFill="1" applyBorder="1" applyAlignment="1">
      <alignment horizontal="center"/>
    </xf>
    <xf numFmtId="169" fontId="31" fillId="0" borderId="30" xfId="11" applyFont="1" applyFill="1" applyBorder="1"/>
    <xf numFmtId="169" fontId="31" fillId="0" borderId="30" xfId="11" applyFont="1" applyFill="1" applyBorder="1" applyAlignment="1">
      <alignment horizontal="center"/>
    </xf>
    <xf numFmtId="169" fontId="30" fillId="0" borderId="25" xfId="11" applyFont="1" applyFill="1" applyBorder="1"/>
    <xf numFmtId="171" fontId="30" fillId="0" borderId="25" xfId="11" applyNumberFormat="1" applyFont="1" applyFill="1" applyBorder="1"/>
    <xf numFmtId="3" fontId="30" fillId="0" borderId="25" xfId="11" applyNumberFormat="1" applyFont="1" applyFill="1" applyBorder="1" applyAlignment="1">
      <alignment horizontal="center"/>
    </xf>
    <xf numFmtId="169" fontId="30" fillId="0" borderId="25" xfId="11" applyFont="1" applyFill="1" applyBorder="1" applyAlignment="1">
      <alignment horizontal="center"/>
    </xf>
    <xf numFmtId="171" fontId="31" fillId="0" borderId="29" xfId="11" applyNumberFormat="1" applyFont="1" applyFill="1" applyBorder="1" applyAlignment="1">
      <alignment horizontal="left"/>
    </xf>
    <xf numFmtId="169" fontId="31" fillId="0" borderId="29" xfId="11" applyNumberFormat="1" applyFont="1" applyFill="1" applyBorder="1"/>
    <xf numFmtId="0" fontId="35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/>
    </xf>
    <xf numFmtId="0" fontId="30" fillId="0" borderId="16" xfId="0" applyFont="1" applyFill="1" applyBorder="1" applyAlignment="1">
      <alignment horizontal="centerContinuous"/>
    </xf>
    <xf numFmtId="0" fontId="30" fillId="0" borderId="44" xfId="0" applyFont="1" applyFill="1" applyBorder="1" applyAlignment="1">
      <alignment horizontal="centerContinuous"/>
    </xf>
    <xf numFmtId="14" fontId="30" fillId="0" borderId="26" xfId="0" applyNumberFormat="1" applyFont="1" applyFill="1" applyBorder="1" applyAlignment="1">
      <alignment horizontal="centerContinuous"/>
    </xf>
    <xf numFmtId="0" fontId="30" fillId="0" borderId="42" xfId="0" applyFont="1" applyFill="1" applyBorder="1"/>
    <xf numFmtId="0" fontId="33" fillId="0" borderId="44" xfId="0" applyFont="1" applyFill="1" applyBorder="1" applyAlignment="1">
      <alignment horizontal="centerContinuous"/>
    </xf>
    <xf numFmtId="0" fontId="31" fillId="0" borderId="28" xfId="0" applyFont="1" applyFill="1" applyBorder="1"/>
    <xf numFmtId="0" fontId="31" fillId="0" borderId="42" xfId="0" applyFont="1" applyFill="1" applyBorder="1"/>
    <xf numFmtId="169" fontId="31" fillId="0" borderId="42" xfId="11" applyFont="1" applyFill="1" applyBorder="1"/>
    <xf numFmtId="169" fontId="31" fillId="0" borderId="42" xfId="11" applyFont="1" applyFill="1" applyBorder="1" applyAlignment="1"/>
    <xf numFmtId="0" fontId="31" fillId="0" borderId="41" xfId="0" applyFont="1" applyFill="1" applyBorder="1"/>
    <xf numFmtId="0" fontId="31" fillId="0" borderId="43" xfId="0" applyFont="1" applyFill="1" applyBorder="1"/>
    <xf numFmtId="169" fontId="31" fillId="0" borderId="3" xfId="11" applyFont="1" applyFill="1" applyBorder="1"/>
    <xf numFmtId="169" fontId="31" fillId="0" borderId="31" xfId="11" applyFont="1" applyFill="1" applyBorder="1" applyAlignment="1"/>
    <xf numFmtId="0" fontId="28" fillId="0" borderId="0" xfId="0" applyFont="1" applyFill="1" applyProtection="1">
      <protection locked="0"/>
    </xf>
    <xf numFmtId="0" fontId="31" fillId="0" borderId="28" xfId="0" quotePrefix="1" applyFont="1" applyFill="1" applyBorder="1" applyAlignment="1">
      <alignment horizontal="left"/>
    </xf>
    <xf numFmtId="0" fontId="31" fillId="0" borderId="28" xfId="0" applyFont="1" applyFill="1" applyBorder="1" applyAlignment="1">
      <alignment horizontal="left"/>
    </xf>
    <xf numFmtId="0" fontId="32" fillId="0" borderId="30" xfId="0" applyFont="1" applyFill="1" applyBorder="1" applyAlignment="1">
      <alignment horizontal="left"/>
    </xf>
    <xf numFmtId="3" fontId="31" fillId="0" borderId="28" xfId="11" applyNumberFormat="1" applyFont="1" applyFill="1" applyBorder="1" applyAlignment="1">
      <alignment horizontal="right"/>
    </xf>
    <xf numFmtId="3" fontId="31" fillId="2" borderId="28" xfId="11" applyNumberFormat="1" applyFont="1" applyFill="1" applyBorder="1" applyAlignment="1">
      <alignment horizontal="right"/>
    </xf>
    <xf numFmtId="3" fontId="31" fillId="0" borderId="29" xfId="11" applyNumberFormat="1" applyFont="1" applyFill="1" applyBorder="1" applyAlignment="1">
      <alignment horizontal="right"/>
    </xf>
    <xf numFmtId="3" fontId="31" fillId="0" borderId="31" xfId="11" applyNumberFormat="1" applyFont="1" applyFill="1" applyBorder="1" applyAlignment="1">
      <alignment horizontal="right"/>
    </xf>
    <xf numFmtId="3" fontId="31" fillId="0" borderId="30" xfId="11" applyNumberFormat="1" applyFont="1" applyFill="1" applyBorder="1" applyAlignment="1">
      <alignment horizontal="right"/>
    </xf>
    <xf numFmtId="3" fontId="31" fillId="0" borderId="28" xfId="11" applyNumberFormat="1" applyFont="1" applyFill="1" applyBorder="1" applyAlignment="1">
      <alignment horizontal="center"/>
    </xf>
    <xf numFmtId="0" fontId="31" fillId="0" borderId="3" xfId="0" applyFont="1" applyFill="1" applyBorder="1"/>
    <xf numFmtId="3" fontId="31" fillId="2" borderId="0" xfId="11" applyNumberFormat="1" applyFont="1" applyFill="1" applyBorder="1"/>
    <xf numFmtId="3" fontId="31" fillId="2" borderId="3" xfId="11" applyNumberFormat="1" applyFont="1" applyFill="1" applyBorder="1"/>
    <xf numFmtId="176" fontId="33" fillId="2" borderId="0" xfId="0" applyNumberFormat="1" applyFont="1" applyFill="1" applyBorder="1"/>
    <xf numFmtId="0" fontId="41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horizontal="right"/>
    </xf>
    <xf numFmtId="0" fontId="34" fillId="0" borderId="9" xfId="0" applyFont="1" applyFill="1" applyBorder="1" applyAlignment="1"/>
    <xf numFmtId="0" fontId="34" fillId="0" borderId="10" xfId="0" applyFont="1" applyFill="1" applyBorder="1" applyAlignment="1"/>
    <xf numFmtId="0" fontId="35" fillId="0" borderId="8" xfId="0" applyFont="1" applyBorder="1"/>
    <xf numFmtId="169" fontId="33" fillId="0" borderId="27" xfId="11" applyFont="1" applyFill="1" applyBorder="1"/>
    <xf numFmtId="3" fontId="21" fillId="0" borderId="0" xfId="0" applyNumberFormat="1" applyFont="1" applyFill="1" applyBorder="1"/>
    <xf numFmtId="3" fontId="31" fillId="0" borderId="0" xfId="11" applyNumberFormat="1" applyFont="1" applyFill="1" applyBorder="1" applyAlignment="1">
      <alignment horizontal="right"/>
    </xf>
    <xf numFmtId="0" fontId="31" fillId="0" borderId="28" xfId="0" applyFont="1" applyBorder="1"/>
    <xf numFmtId="0" fontId="30" fillId="0" borderId="24" xfId="0" applyFont="1" applyBorder="1"/>
    <xf numFmtId="0" fontId="30" fillId="0" borderId="28" xfId="0" applyFont="1" applyBorder="1"/>
    <xf numFmtId="0" fontId="43" fillId="0" borderId="28" xfId="0" applyFont="1" applyBorder="1"/>
    <xf numFmtId="14" fontId="31" fillId="0" borderId="30" xfId="0" applyNumberFormat="1" applyFont="1" applyBorder="1" applyAlignment="1">
      <alignment horizontal="center"/>
    </xf>
    <xf numFmtId="0" fontId="31" fillId="0" borderId="29" xfId="0" applyFont="1" applyBorder="1"/>
    <xf numFmtId="3" fontId="31" fillId="0" borderId="29" xfId="10" applyNumberFormat="1" applyFont="1" applyBorder="1"/>
    <xf numFmtId="3" fontId="31" fillId="0" borderId="29" xfId="0" applyNumberFormat="1" applyFont="1" applyBorder="1"/>
    <xf numFmtId="180" fontId="31" fillId="0" borderId="29" xfId="10" applyNumberFormat="1" applyFont="1" applyBorder="1"/>
    <xf numFmtId="3" fontId="30" fillId="0" borderId="30" xfId="10" applyNumberFormat="1" applyFont="1" applyBorder="1"/>
    <xf numFmtId="3" fontId="31" fillId="0" borderId="27" xfId="0" applyNumberFormat="1" applyFont="1" applyBorder="1"/>
    <xf numFmtId="3" fontId="30" fillId="0" borderId="30" xfId="0" applyNumberFormat="1" applyFont="1" applyBorder="1"/>
    <xf numFmtId="0" fontId="30" fillId="0" borderId="39" xfId="0" applyFont="1" applyFill="1" applyBorder="1" applyAlignment="1">
      <alignment horizontal="center"/>
    </xf>
    <xf numFmtId="0" fontId="33" fillId="0" borderId="0" xfId="0" applyFont="1" applyFill="1" applyBorder="1"/>
    <xf numFmtId="0" fontId="33" fillId="0" borderId="51" xfId="0" applyFont="1" applyFill="1" applyBorder="1"/>
    <xf numFmtId="0" fontId="31" fillId="0" borderId="55" xfId="0" applyFont="1" applyFill="1" applyBorder="1" applyAlignment="1">
      <alignment horizontal="left"/>
    </xf>
    <xf numFmtId="3" fontId="31" fillId="0" borderId="55" xfId="11" applyNumberFormat="1" applyFont="1" applyFill="1" applyBorder="1" applyAlignment="1">
      <alignment horizontal="right"/>
    </xf>
    <xf numFmtId="3" fontId="31" fillId="2" borderId="55" xfId="11" applyNumberFormat="1" applyFont="1" applyFill="1" applyBorder="1" applyAlignment="1">
      <alignment horizontal="right"/>
    </xf>
    <xf numFmtId="3" fontId="31" fillId="0" borderId="51" xfId="11" applyNumberFormat="1" applyFont="1" applyFill="1" applyBorder="1" applyAlignment="1">
      <alignment horizontal="center"/>
    </xf>
    <xf numFmtId="3" fontId="30" fillId="0" borderId="0" xfId="0" applyNumberFormat="1" applyFont="1" applyFill="1"/>
    <xf numFmtId="174" fontId="20" fillId="0" borderId="0" xfId="0" applyNumberFormat="1" applyFont="1" applyFill="1" applyBorder="1" applyProtection="1"/>
    <xf numFmtId="3" fontId="0" fillId="0" borderId="0" xfId="14" applyNumberFormat="1" applyFont="1" applyFill="1" applyBorder="1"/>
    <xf numFmtId="3" fontId="0" fillId="0" borderId="0" xfId="0" applyNumberFormat="1" applyFont="1" applyFill="1" applyBorder="1"/>
    <xf numFmtId="3" fontId="28" fillId="0" borderId="0" xfId="0" applyNumberFormat="1" applyFont="1" applyFill="1" applyBorder="1"/>
    <xf numFmtId="0" fontId="29" fillId="0" borderId="0" xfId="0" applyFont="1" applyFill="1" applyBorder="1" applyAlignment="1"/>
    <xf numFmtId="3" fontId="28" fillId="0" borderId="3" xfId="0" applyNumberFormat="1" applyFont="1" applyFill="1" applyBorder="1"/>
    <xf numFmtId="174" fontId="22" fillId="0" borderId="0" xfId="0" applyNumberFormat="1" applyFont="1" applyFill="1" applyBorder="1" applyProtection="1"/>
    <xf numFmtId="14" fontId="9" fillId="0" borderId="0" xfId="0" applyNumberFormat="1" applyFont="1" applyFill="1" applyBorder="1" applyAlignment="1">
      <alignment horizontal="center"/>
    </xf>
    <xf numFmtId="3" fontId="4" fillId="0" borderId="0" xfId="14" applyNumberFormat="1" applyFont="1" applyFill="1" applyBorder="1"/>
    <xf numFmtId="174" fontId="20" fillId="0" borderId="3" xfId="0" applyNumberFormat="1" applyFont="1" applyFill="1" applyBorder="1" applyProtection="1"/>
    <xf numFmtId="3" fontId="0" fillId="0" borderId="3" xfId="14" applyNumberFormat="1" applyFont="1" applyFill="1" applyBorder="1"/>
    <xf numFmtId="3" fontId="4" fillId="0" borderId="15" xfId="14" applyNumberFormat="1" applyFont="1" applyFill="1" applyBorder="1"/>
    <xf numFmtId="0" fontId="34" fillId="0" borderId="6" xfId="0" applyFont="1" applyFill="1" applyBorder="1"/>
    <xf numFmtId="14" fontId="31" fillId="0" borderId="30" xfId="0" applyNumberFormat="1" applyFont="1" applyBorder="1" applyAlignment="1">
      <alignment horizontal="center"/>
    </xf>
    <xf numFmtId="3" fontId="31" fillId="0" borderId="30" xfId="10" applyNumberFormat="1" applyFont="1" applyBorder="1"/>
    <xf numFmtId="3" fontId="31" fillId="0" borderId="30" xfId="0" applyNumberFormat="1" applyFont="1" applyBorder="1"/>
    <xf numFmtId="3" fontId="31" fillId="0" borderId="50" xfId="0" applyNumberFormat="1" applyFont="1" applyBorder="1"/>
    <xf numFmtId="3" fontId="5" fillId="0" borderId="3" xfId="14" applyNumberFormat="1" applyFont="1" applyFill="1" applyBorder="1"/>
    <xf numFmtId="3" fontId="31" fillId="0" borderId="56" xfId="10" applyNumberFormat="1" applyFont="1" applyBorder="1"/>
    <xf numFmtId="0" fontId="31" fillId="0" borderId="56" xfId="0" applyFont="1" applyBorder="1"/>
    <xf numFmtId="3" fontId="31" fillId="0" borderId="56" xfId="0" applyNumberFormat="1" applyFont="1" applyBorder="1"/>
    <xf numFmtId="0" fontId="40" fillId="0" borderId="30" xfId="0" quotePrefix="1" applyFont="1" applyFill="1" applyBorder="1" applyAlignment="1">
      <alignment horizontal="left"/>
    </xf>
    <xf numFmtId="169" fontId="9" fillId="0" borderId="28" xfId="11" applyFont="1" applyFill="1" applyBorder="1" applyAlignment="1">
      <alignment horizontal="center"/>
    </xf>
    <xf numFmtId="174" fontId="0" fillId="0" borderId="0" xfId="0" applyNumberFormat="1"/>
    <xf numFmtId="3" fontId="5" fillId="0" borderId="0" xfId="14" applyNumberFormat="1" applyFont="1" applyFill="1" applyBorder="1"/>
    <xf numFmtId="0" fontId="31" fillId="0" borderId="0" xfId="0" applyFont="1" applyAlignment="1">
      <alignment horizontal="center"/>
    </xf>
    <xf numFmtId="3" fontId="0" fillId="0" borderId="0" xfId="10" applyNumberFormat="1" applyFont="1"/>
    <xf numFmtId="3" fontId="31" fillId="0" borderId="0" xfId="0" applyNumberFormat="1" applyFont="1" applyAlignment="1">
      <alignment horizontal="center"/>
    </xf>
    <xf numFmtId="180" fontId="0" fillId="0" borderId="0" xfId="10" applyNumberFormat="1" applyFont="1"/>
    <xf numFmtId="3" fontId="31" fillId="0" borderId="28" xfId="10" applyNumberFormat="1" applyFont="1" applyBorder="1"/>
    <xf numFmtId="180" fontId="0" fillId="0" borderId="0" xfId="0" applyNumberFormat="1"/>
    <xf numFmtId="180" fontId="0" fillId="0" borderId="0" xfId="10" applyNumberFormat="1" applyFont="1" applyFill="1"/>
    <xf numFmtId="3" fontId="31" fillId="0" borderId="27" xfId="11" quotePrefix="1" applyNumberFormat="1" applyFont="1" applyFill="1" applyBorder="1" applyAlignment="1">
      <alignment horizontal="right"/>
    </xf>
    <xf numFmtId="3" fontId="31" fillId="0" borderId="29" xfId="11" quotePrefix="1" applyNumberFormat="1" applyFont="1" applyFill="1" applyBorder="1" applyAlignment="1">
      <alignment horizontal="right"/>
    </xf>
    <xf numFmtId="3" fontId="31" fillId="0" borderId="29" xfId="0" applyNumberFormat="1" applyFont="1" applyFill="1" applyBorder="1"/>
    <xf numFmtId="3" fontId="31" fillId="0" borderId="57" xfId="0" applyNumberFormat="1" applyFont="1" applyFill="1" applyBorder="1"/>
    <xf numFmtId="3" fontId="0" fillId="0" borderId="0" xfId="0" applyNumberFormat="1" applyFill="1" applyBorder="1"/>
    <xf numFmtId="14" fontId="9" fillId="0" borderId="0" xfId="0" applyNumberFormat="1" applyFont="1" applyFill="1" applyBorder="1" applyAlignment="1">
      <alignment horizontal="center" vertical="center"/>
    </xf>
    <xf numFmtId="3" fontId="31" fillId="0" borderId="0" xfId="16" applyNumberFormat="1" applyFont="1" applyFill="1" applyBorder="1" applyAlignment="1">
      <alignment horizontal="right"/>
    </xf>
    <xf numFmtId="9" fontId="0" fillId="0" borderId="0" xfId="24" applyFont="1" applyFill="1"/>
    <xf numFmtId="180" fontId="0" fillId="0" borderId="0" xfId="10" applyNumberFormat="1" applyFont="1" applyFill="1" applyBorder="1"/>
    <xf numFmtId="3" fontId="31" fillId="0" borderId="42" xfId="11" applyNumberFormat="1" applyFont="1" applyFill="1" applyBorder="1" applyAlignment="1">
      <alignment horizontal="right"/>
    </xf>
    <xf numFmtId="176" fontId="31" fillId="2" borderId="0" xfId="0" applyNumberFormat="1" applyFont="1" applyFill="1" applyBorder="1"/>
    <xf numFmtId="3" fontId="31" fillId="2" borderId="3" xfId="0" applyNumberFormat="1" applyFont="1" applyFill="1" applyBorder="1"/>
    <xf numFmtId="0" fontId="31" fillId="2" borderId="0" xfId="0" applyFont="1" applyFill="1"/>
    <xf numFmtId="3" fontId="31" fillId="2" borderId="0" xfId="0" applyNumberFormat="1" applyFont="1" applyFill="1"/>
    <xf numFmtId="3" fontId="30" fillId="2" borderId="0" xfId="0" applyNumberFormat="1" applyFont="1" applyFill="1"/>
    <xf numFmtId="169" fontId="31" fillId="2" borderId="0" xfId="0" applyNumberFormat="1" applyFont="1" applyFill="1"/>
    <xf numFmtId="174" fontId="31" fillId="2" borderId="0" xfId="17" applyNumberFormat="1" applyFont="1" applyFill="1" applyBorder="1"/>
    <xf numFmtId="3" fontId="31" fillId="2" borderId="0" xfId="17" applyNumberFormat="1" applyFont="1" applyFill="1" applyBorder="1"/>
    <xf numFmtId="174" fontId="36" fillId="2" borderId="0" xfId="17" applyNumberFormat="1" applyFont="1" applyFill="1" applyBorder="1"/>
    <xf numFmtId="0" fontId="31" fillId="2" borderId="0" xfId="0" applyFont="1" applyFill="1" applyBorder="1"/>
    <xf numFmtId="176" fontId="5" fillId="0" borderId="0" xfId="0" applyNumberFormat="1" applyFont="1" applyFill="1"/>
    <xf numFmtId="3" fontId="31" fillId="2" borderId="0" xfId="11" applyNumberFormat="1" applyFont="1" applyFill="1" applyBorder="1" applyAlignment="1">
      <alignment horizontal="right"/>
    </xf>
    <xf numFmtId="180" fontId="5" fillId="0" borderId="0" xfId="10" applyNumberFormat="1" applyFont="1"/>
    <xf numFmtId="3" fontId="18" fillId="0" borderId="0" xfId="0" applyNumberFormat="1" applyFont="1" applyFill="1"/>
    <xf numFmtId="0" fontId="21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37" fillId="3" borderId="0" xfId="0" applyFont="1" applyFill="1"/>
    <xf numFmtId="0" fontId="31" fillId="3" borderId="0" xfId="0" applyFont="1" applyFill="1"/>
    <xf numFmtId="0" fontId="42" fillId="3" borderId="0" xfId="0" applyFont="1" applyFill="1" applyProtection="1">
      <protection locked="0"/>
    </xf>
    <xf numFmtId="0" fontId="0" fillId="3" borderId="0" xfId="0" applyFill="1"/>
    <xf numFmtId="0" fontId="30" fillId="0" borderId="18" xfId="0" applyFont="1" applyFill="1" applyBorder="1"/>
    <xf numFmtId="3" fontId="31" fillId="0" borderId="57" xfId="1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Continuous"/>
    </xf>
    <xf numFmtId="0" fontId="10" fillId="0" borderId="0" xfId="0" applyFont="1" applyFill="1" applyAlignment="1">
      <alignment horizontal="centerContinuous"/>
    </xf>
    <xf numFmtId="0" fontId="10" fillId="0" borderId="0" xfId="0" applyFont="1" applyFill="1"/>
    <xf numFmtId="0" fontId="38" fillId="0" borderId="0" xfId="0" applyFont="1" applyFill="1"/>
    <xf numFmtId="0" fontId="38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Continuous"/>
    </xf>
    <xf numFmtId="0" fontId="40" fillId="0" borderId="30" xfId="0" applyFont="1" applyFill="1" applyBorder="1" applyAlignment="1">
      <alignment horizontal="center" vertical="center"/>
    </xf>
    <xf numFmtId="14" fontId="40" fillId="0" borderId="30" xfId="0" applyNumberFormat="1" applyFont="1" applyFill="1" applyBorder="1" applyAlignment="1">
      <alignment horizontal="center" vertical="center"/>
    </xf>
    <xf numFmtId="14" fontId="40" fillId="0" borderId="57" xfId="0" applyNumberFormat="1" applyFont="1" applyFill="1" applyBorder="1" applyAlignment="1">
      <alignment horizontal="center" vertical="center"/>
    </xf>
    <xf numFmtId="173" fontId="32" fillId="0" borderId="28" xfId="11" applyNumberFormat="1" applyFont="1" applyFill="1" applyBorder="1" applyAlignment="1"/>
    <xf numFmtId="173" fontId="32" fillId="0" borderId="29" xfId="11" applyNumberFormat="1" applyFont="1" applyFill="1" applyBorder="1" applyAlignment="1"/>
    <xf numFmtId="0" fontId="33" fillId="0" borderId="30" xfId="0" applyFont="1" applyFill="1" applyBorder="1" applyAlignment="1">
      <alignment horizontal="left"/>
    </xf>
    <xf numFmtId="173" fontId="33" fillId="0" borderId="30" xfId="11" applyNumberFormat="1" applyFont="1" applyFill="1" applyBorder="1" applyAlignment="1"/>
    <xf numFmtId="173" fontId="33" fillId="0" borderId="24" xfId="11" applyNumberFormat="1" applyFont="1" applyFill="1" applyBorder="1" applyAlignment="1"/>
    <xf numFmtId="0" fontId="33" fillId="0" borderId="57" xfId="0" applyFont="1" applyFill="1" applyBorder="1" applyAlignment="1">
      <alignment horizontal="left"/>
    </xf>
    <xf numFmtId="173" fontId="31" fillId="0" borderId="0" xfId="0" applyNumberFormat="1" applyFont="1" applyFill="1"/>
    <xf numFmtId="180" fontId="34" fillId="0" borderId="0" xfId="10" applyNumberFormat="1" applyFont="1" applyFill="1" applyProtection="1">
      <protection locked="0"/>
    </xf>
    <xf numFmtId="169" fontId="31" fillId="0" borderId="0" xfId="0" applyNumberFormat="1" applyFont="1" applyFill="1" applyProtection="1">
      <protection locked="0"/>
    </xf>
    <xf numFmtId="181" fontId="31" fillId="0" borderId="0" xfId="10" applyNumberFormat="1" applyFont="1" applyFill="1" applyProtection="1">
      <protection locked="0"/>
    </xf>
    <xf numFmtId="169" fontId="42" fillId="0" borderId="0" xfId="0" applyNumberFormat="1" applyFont="1" applyFill="1" applyProtection="1">
      <protection locked="0"/>
    </xf>
    <xf numFmtId="169" fontId="39" fillId="0" borderId="0" xfId="0" applyNumberFormat="1" applyFont="1" applyFill="1" applyProtection="1">
      <protection locked="0"/>
    </xf>
    <xf numFmtId="169" fontId="32" fillId="0" borderId="0" xfId="0" applyNumberFormat="1" applyFont="1" applyFill="1" applyProtection="1">
      <protection locked="0"/>
    </xf>
    <xf numFmtId="0" fontId="42" fillId="0" borderId="0" xfId="0" applyFont="1" applyFill="1" applyBorder="1" applyProtection="1">
      <protection locked="0"/>
    </xf>
    <xf numFmtId="0" fontId="42" fillId="0" borderId="0" xfId="0" applyFont="1" applyFill="1" applyProtection="1">
      <protection locked="0"/>
    </xf>
    <xf numFmtId="0" fontId="7" fillId="0" borderId="0" xfId="0" applyFont="1" applyFill="1"/>
    <xf numFmtId="3" fontId="30" fillId="0" borderId="57" xfId="10" applyNumberFormat="1" applyFont="1" applyBorder="1"/>
    <xf numFmtId="3" fontId="31" fillId="0" borderId="57" xfId="10" applyNumberFormat="1" applyFont="1" applyBorder="1"/>
    <xf numFmtId="14" fontId="31" fillId="0" borderId="57" xfId="0" applyNumberFormat="1" applyFont="1" applyBorder="1" applyAlignment="1">
      <alignment horizontal="center"/>
    </xf>
    <xf numFmtId="0" fontId="31" fillId="0" borderId="29" xfId="0" applyFont="1" applyBorder="1"/>
    <xf numFmtId="3" fontId="31" fillId="0" borderId="29" xfId="0" applyNumberFormat="1" applyFont="1" applyBorder="1"/>
    <xf numFmtId="3" fontId="31" fillId="0" borderId="27" xfId="0" applyNumberFormat="1" applyFont="1" applyBorder="1"/>
    <xf numFmtId="3" fontId="30" fillId="0" borderId="57" xfId="0" applyNumberFormat="1" applyFont="1" applyBorder="1"/>
    <xf numFmtId="3" fontId="31" fillId="0" borderId="57" xfId="0" applyNumberFormat="1" applyFont="1" applyBorder="1"/>
    <xf numFmtId="3" fontId="31" fillId="0" borderId="50" xfId="0" applyNumberFormat="1" applyFont="1" applyBorder="1"/>
    <xf numFmtId="174" fontId="20" fillId="0" borderId="0" xfId="0" applyNumberFormat="1" applyFont="1" applyFill="1" applyBorder="1" applyProtection="1"/>
    <xf numFmtId="3" fontId="0" fillId="0" borderId="0" xfId="14" applyNumberFormat="1" applyFont="1" applyFill="1" applyBorder="1"/>
    <xf numFmtId="3" fontId="28" fillId="0" borderId="0" xfId="0" applyNumberFormat="1" applyFont="1" applyFill="1" applyBorder="1"/>
    <xf numFmtId="3" fontId="28" fillId="0" borderId="3" xfId="0" applyNumberFormat="1" applyFont="1" applyFill="1" applyBorder="1"/>
    <xf numFmtId="174" fontId="22" fillId="0" borderId="0" xfId="0" applyNumberFormat="1" applyFont="1" applyFill="1" applyBorder="1" applyProtection="1"/>
    <xf numFmtId="3" fontId="4" fillId="0" borderId="0" xfId="14" applyNumberFormat="1" applyFont="1" applyFill="1" applyBorder="1"/>
    <xf numFmtId="174" fontId="20" fillId="0" borderId="3" xfId="0" applyNumberFormat="1" applyFont="1" applyFill="1" applyBorder="1" applyProtection="1"/>
    <xf numFmtId="3" fontId="4" fillId="0" borderId="15" xfId="14" applyNumberFormat="1" applyFont="1" applyFill="1" applyBorder="1"/>
    <xf numFmtId="14" fontId="9" fillId="0" borderId="0" xfId="0" applyNumberFormat="1" applyFont="1" applyFill="1" applyBorder="1" applyAlignment="1">
      <alignment horizontal="center"/>
    </xf>
    <xf numFmtId="176" fontId="33" fillId="0" borderId="39" xfId="0" applyNumberFormat="1" applyFont="1" applyFill="1" applyBorder="1"/>
    <xf numFmtId="3" fontId="31" fillId="0" borderId="0" xfId="10" applyNumberFormat="1" applyFont="1" applyBorder="1"/>
    <xf numFmtId="0" fontId="31" fillId="0" borderId="0" xfId="0" applyFont="1" applyFill="1" applyBorder="1"/>
    <xf numFmtId="178" fontId="33" fillId="0" borderId="0" xfId="0" applyNumberFormat="1" applyFont="1" applyFill="1" applyBorder="1" applyAlignment="1">
      <alignment horizontal="center"/>
    </xf>
    <xf numFmtId="176" fontId="31" fillId="0" borderId="0" xfId="0" applyNumberFormat="1" applyFont="1" applyFill="1" applyBorder="1"/>
    <xf numFmtId="175" fontId="0" fillId="0" borderId="0" xfId="0" applyNumberFormat="1"/>
    <xf numFmtId="3" fontId="31" fillId="2" borderId="0" xfId="0" applyNumberFormat="1" applyFont="1" applyFill="1" applyBorder="1" applyAlignment="1">
      <alignment horizontal="right"/>
    </xf>
    <xf numFmtId="176" fontId="31" fillId="2" borderId="0" xfId="0" applyNumberFormat="1" applyFont="1" applyFill="1" applyBorder="1" applyAlignment="1">
      <alignment horizontal="right"/>
    </xf>
    <xf numFmtId="174" fontId="20" fillId="2" borderId="0" xfId="0" applyNumberFormat="1" applyFont="1" applyFill="1" applyBorder="1" applyProtection="1"/>
    <xf numFmtId="0" fontId="47" fillId="0" borderId="0" xfId="39" applyFill="1" applyAlignment="1" applyProtection="1"/>
    <xf numFmtId="170" fontId="0" fillId="0" borderId="0" xfId="10" applyFont="1"/>
    <xf numFmtId="169" fontId="39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175" fontId="31" fillId="2" borderId="3" xfId="15" applyNumberFormat="1" applyFont="1" applyFill="1" applyBorder="1" applyAlignment="1">
      <alignment horizontal="right"/>
    </xf>
    <xf numFmtId="176" fontId="30" fillId="2" borderId="0" xfId="0" applyNumberFormat="1" applyFont="1" applyFill="1" applyBorder="1"/>
    <xf numFmtId="3" fontId="31" fillId="2" borderId="0" xfId="0" applyNumberFormat="1" applyFont="1" applyFill="1" applyBorder="1"/>
    <xf numFmtId="176" fontId="31" fillId="2" borderId="3" xfId="0" applyNumberFormat="1" applyFont="1" applyFill="1" applyBorder="1"/>
    <xf numFmtId="176" fontId="30" fillId="2" borderId="0" xfId="15" applyNumberFormat="1" applyFont="1" applyFill="1" applyBorder="1"/>
    <xf numFmtId="176" fontId="30" fillId="2" borderId="15" xfId="0" applyNumberFormat="1" applyFont="1" applyFill="1" applyBorder="1"/>
    <xf numFmtId="181" fontId="0" fillId="0" borderId="0" xfId="0" applyNumberFormat="1" applyFill="1"/>
    <xf numFmtId="169" fontId="0" fillId="0" borderId="0" xfId="11" applyFont="1" applyFill="1"/>
    <xf numFmtId="169" fontId="0" fillId="0" borderId="0" xfId="11" applyFont="1" applyFill="1" applyBorder="1" applyAlignment="1">
      <alignment horizontal="center"/>
    </xf>
    <xf numFmtId="0" fontId="4" fillId="0" borderId="0" xfId="0" applyFont="1" applyFill="1" applyBorder="1"/>
    <xf numFmtId="3" fontId="0" fillId="0" borderId="0" xfId="0" applyNumberFormat="1" applyFill="1" applyBorder="1" applyAlignment="1">
      <alignment horizontal="center"/>
    </xf>
    <xf numFmtId="169" fontId="4" fillId="0" borderId="0" xfId="11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169" fontId="4" fillId="0" borderId="0" xfId="11" applyFont="1" applyFill="1" applyBorder="1" applyAlignment="1">
      <alignment horizontal="center"/>
    </xf>
    <xf numFmtId="169" fontId="0" fillId="0" borderId="0" xfId="0" applyNumberFormat="1" applyFill="1" applyBorder="1" applyAlignment="1">
      <alignment horizontal="center"/>
    </xf>
    <xf numFmtId="3" fontId="31" fillId="0" borderId="58" xfId="10" applyNumberFormat="1" applyFont="1" applyBorder="1"/>
    <xf numFmtId="0" fontId="31" fillId="0" borderId="58" xfId="0" applyFont="1" applyBorder="1"/>
    <xf numFmtId="180" fontId="31" fillId="0" borderId="58" xfId="10" applyNumberFormat="1" applyFont="1" applyBorder="1"/>
    <xf numFmtId="180" fontId="31" fillId="0" borderId="0" xfId="10" applyNumberFormat="1" applyFont="1"/>
    <xf numFmtId="180" fontId="31" fillId="0" borderId="0" xfId="0" applyNumberFormat="1" applyFont="1"/>
    <xf numFmtId="3" fontId="31" fillId="2" borderId="63" xfId="11" applyNumberFormat="1" applyFont="1" applyFill="1" applyBorder="1" applyAlignment="1">
      <alignment horizontal="right"/>
    </xf>
    <xf numFmtId="164" fontId="5" fillId="0" borderId="0" xfId="0" applyNumberFormat="1" applyFont="1" applyFill="1"/>
    <xf numFmtId="3" fontId="28" fillId="0" borderId="0" xfId="16" applyNumberFormat="1" applyFont="1" applyFill="1" applyBorder="1"/>
    <xf numFmtId="3" fontId="29" fillId="2" borderId="0" xfId="16" applyNumberFormat="1" applyFont="1" applyFill="1" applyBorder="1"/>
    <xf numFmtId="173" fontId="32" fillId="0" borderId="63" xfId="11" applyNumberFormat="1" applyFont="1" applyFill="1" applyBorder="1" applyAlignment="1"/>
    <xf numFmtId="0" fontId="5" fillId="0" borderId="0" xfId="16" applyFont="1" applyFill="1"/>
    <xf numFmtId="0" fontId="30" fillId="0" borderId="0" xfId="16" applyFont="1" applyFill="1"/>
    <xf numFmtId="0" fontId="31" fillId="0" borderId="0" xfId="16" applyFont="1" applyFill="1"/>
    <xf numFmtId="0" fontId="5" fillId="0" borderId="0" xfId="16" applyFont="1" applyFill="1" applyAlignment="1">
      <alignment horizontal="centerContinuous"/>
    </xf>
    <xf numFmtId="3" fontId="31" fillId="2" borderId="63" xfId="0" applyNumberFormat="1" applyFont="1" applyFill="1" applyBorder="1"/>
    <xf numFmtId="3" fontId="31" fillId="2" borderId="66" xfId="16" applyNumberFormat="1" applyFont="1" applyFill="1" applyBorder="1"/>
    <xf numFmtId="3" fontId="31" fillId="2" borderId="63" xfId="11" applyNumberFormat="1" applyFont="1" applyFill="1" applyBorder="1"/>
    <xf numFmtId="3" fontId="31" fillId="2" borderId="62" xfId="11" applyNumberFormat="1" applyFont="1" applyFill="1" applyBorder="1"/>
    <xf numFmtId="3" fontId="31" fillId="0" borderId="57" xfId="11" applyNumberFormat="1" applyFont="1" applyFill="1" applyBorder="1" applyAlignment="1">
      <alignment horizontal="right"/>
    </xf>
    <xf numFmtId="3" fontId="31" fillId="0" borderId="57" xfId="16" applyNumberFormat="1" applyFont="1" applyFill="1" applyBorder="1"/>
    <xf numFmtId="3" fontId="33" fillId="0" borderId="57" xfId="11" applyNumberFormat="1" applyFont="1" applyFill="1" applyBorder="1" applyAlignment="1">
      <alignment horizontal="center"/>
    </xf>
    <xf numFmtId="0" fontId="40" fillId="0" borderId="57" xfId="16" quotePrefix="1" applyFont="1" applyFill="1" applyBorder="1" applyAlignment="1">
      <alignment horizontal="left"/>
    </xf>
    <xf numFmtId="3" fontId="31" fillId="2" borderId="0" xfId="11" applyNumberFormat="1" applyFont="1" applyFill="1" applyBorder="1"/>
    <xf numFmtId="3" fontId="31" fillId="2" borderId="31" xfId="11" applyNumberFormat="1" applyFont="1" applyFill="1" applyBorder="1"/>
    <xf numFmtId="3" fontId="31" fillId="2" borderId="3" xfId="11" applyNumberFormat="1" applyFont="1" applyFill="1" applyBorder="1"/>
    <xf numFmtId="3" fontId="31" fillId="2" borderId="0" xfId="11" applyNumberFormat="1" applyFont="1" applyFill="1" applyBorder="1"/>
    <xf numFmtId="3" fontId="31" fillId="2" borderId="3" xfId="11" applyNumberFormat="1" applyFont="1" applyFill="1" applyBorder="1"/>
    <xf numFmtId="3" fontId="31" fillId="2" borderId="0" xfId="11" applyNumberFormat="1" applyFont="1" applyFill="1" applyBorder="1"/>
    <xf numFmtId="3" fontId="31" fillId="2" borderId="31" xfId="11" applyNumberFormat="1" applyFont="1" applyFill="1" applyBorder="1"/>
    <xf numFmtId="3" fontId="31" fillId="2" borderId="3" xfId="11" applyNumberFormat="1" applyFont="1" applyFill="1" applyBorder="1"/>
    <xf numFmtId="3" fontId="31" fillId="2" borderId="41" xfId="11" applyNumberFormat="1" applyFont="1" applyFill="1" applyBorder="1"/>
    <xf numFmtId="3" fontId="31" fillId="2" borderId="42" xfId="11" applyNumberFormat="1" applyFont="1" applyFill="1" applyBorder="1"/>
    <xf numFmtId="3" fontId="31" fillId="2" borderId="43" xfId="11" applyNumberFormat="1" applyFont="1" applyFill="1" applyBorder="1"/>
    <xf numFmtId="173" fontId="32" fillId="0" borderId="67" xfId="11" applyNumberFormat="1" applyFont="1" applyFill="1" applyBorder="1" applyAlignment="1"/>
    <xf numFmtId="173" fontId="32" fillId="0" borderId="61" xfId="11" applyNumberFormat="1" applyFont="1" applyFill="1" applyBorder="1" applyAlignment="1"/>
    <xf numFmtId="3" fontId="33" fillId="0" borderId="57" xfId="11" applyNumberFormat="1" applyFont="1" applyFill="1" applyBorder="1" applyAlignment="1"/>
    <xf numFmtId="173" fontId="33" fillId="0" borderId="57" xfId="11" applyNumberFormat="1" applyFont="1" applyFill="1" applyBorder="1" applyAlignment="1"/>
    <xf numFmtId="172" fontId="34" fillId="0" borderId="36" xfId="11" applyNumberFormat="1" applyFont="1" applyFill="1" applyBorder="1"/>
    <xf numFmtId="173" fontId="32" fillId="0" borderId="27" xfId="11" applyNumberFormat="1" applyFont="1" applyFill="1" applyBorder="1" applyAlignment="1"/>
    <xf numFmtId="0" fontId="34" fillId="0" borderId="35" xfId="16" applyFont="1" applyBorder="1"/>
    <xf numFmtId="0" fontId="34" fillId="0" borderId="32" xfId="16" applyFont="1" applyBorder="1"/>
    <xf numFmtId="14" fontId="35" fillId="0" borderId="37" xfId="16" applyNumberFormat="1" applyFont="1" applyBorder="1" applyAlignment="1">
      <alignment horizontal="center"/>
    </xf>
    <xf numFmtId="177" fontId="34" fillId="0" borderId="32" xfId="16" applyNumberFormat="1" applyFont="1" applyBorder="1" applyAlignment="1">
      <alignment horizontal="center" vertical="center"/>
    </xf>
    <xf numFmtId="0" fontId="34" fillId="0" borderId="32" xfId="16" applyFont="1" applyBorder="1" applyAlignment="1">
      <alignment horizontal="center" vertical="center"/>
    </xf>
    <xf numFmtId="3" fontId="49" fillId="0" borderId="0" xfId="14" applyNumberFormat="1" applyFont="1" applyFill="1" applyBorder="1"/>
    <xf numFmtId="176" fontId="31" fillId="0" borderId="0" xfId="0" applyNumberFormat="1" applyFont="1" applyFill="1" applyBorder="1"/>
    <xf numFmtId="176" fontId="31" fillId="2" borderId="0" xfId="0" applyNumberFormat="1" applyFont="1" applyFill="1" applyBorder="1"/>
    <xf numFmtId="3" fontId="31" fillId="2" borderId="3" xfId="0" applyNumberFormat="1" applyFont="1" applyFill="1" applyBorder="1"/>
    <xf numFmtId="3" fontId="31" fillId="2" borderId="0" xfId="0" applyNumberFormat="1" applyFont="1" applyFill="1" applyBorder="1" applyAlignment="1">
      <alignment horizontal="right"/>
    </xf>
    <xf numFmtId="176" fontId="31" fillId="2" borderId="0" xfId="0" applyNumberFormat="1" applyFont="1" applyFill="1" applyBorder="1" applyAlignment="1">
      <alignment horizontal="right"/>
    </xf>
    <xf numFmtId="175" fontId="31" fillId="2" borderId="0" xfId="15" applyNumberFormat="1" applyFont="1" applyFill="1" applyBorder="1" applyAlignment="1">
      <alignment horizontal="right"/>
    </xf>
    <xf numFmtId="175" fontId="31" fillId="2" borderId="3" xfId="15" applyNumberFormat="1" applyFont="1" applyFill="1" applyBorder="1" applyAlignment="1">
      <alignment horizontal="right"/>
    </xf>
    <xf numFmtId="176" fontId="30" fillId="2" borderId="0" xfId="0" applyNumberFormat="1" applyFont="1" applyFill="1" applyBorder="1"/>
    <xf numFmtId="3" fontId="31" fillId="2" borderId="0" xfId="0" applyNumberFormat="1" applyFont="1" applyFill="1" applyBorder="1"/>
    <xf numFmtId="176" fontId="31" fillId="2" borderId="3" xfId="0" applyNumberFormat="1" applyFont="1" applyFill="1" applyBorder="1"/>
    <xf numFmtId="176" fontId="30" fillId="2" borderId="0" xfId="15" applyNumberFormat="1" applyFont="1" applyFill="1" applyBorder="1"/>
    <xf numFmtId="176" fontId="30" fillId="2" borderId="15" xfId="0" applyNumberFormat="1" applyFont="1" applyFill="1" applyBorder="1"/>
    <xf numFmtId="0" fontId="30" fillId="0" borderId="73" xfId="0" applyFont="1" applyFill="1" applyBorder="1" applyAlignment="1">
      <alignment horizontal="center"/>
    </xf>
    <xf numFmtId="0" fontId="30" fillId="0" borderId="72" xfId="0" applyFont="1" applyFill="1" applyBorder="1" applyAlignment="1">
      <alignment horizontal="center"/>
    </xf>
    <xf numFmtId="0" fontId="30" fillId="0" borderId="74" xfId="0" applyFont="1" applyFill="1" applyBorder="1"/>
    <xf numFmtId="176" fontId="32" fillId="0" borderId="74" xfId="0" applyNumberFormat="1" applyFont="1" applyFill="1" applyBorder="1"/>
    <xf numFmtId="176" fontId="32" fillId="0" borderId="68" xfId="0" applyNumberFormat="1" applyFont="1" applyFill="1" applyBorder="1"/>
    <xf numFmtId="0" fontId="33" fillId="0" borderId="59" xfId="0" applyFont="1" applyFill="1" applyBorder="1"/>
    <xf numFmtId="176" fontId="32" fillId="0" borderId="59" xfId="0" applyNumberFormat="1" applyFont="1" applyFill="1" applyBorder="1"/>
    <xf numFmtId="176" fontId="32" fillId="2" borderId="59" xfId="0" applyNumberFormat="1" applyFont="1" applyFill="1" applyBorder="1"/>
    <xf numFmtId="176" fontId="32" fillId="0" borderId="60" xfId="0" applyNumberFormat="1" applyFont="1" applyFill="1" applyBorder="1"/>
    <xf numFmtId="0" fontId="33" fillId="0" borderId="58" xfId="0" applyFont="1" applyFill="1" applyBorder="1"/>
    <xf numFmtId="176" fontId="32" fillId="2" borderId="60" xfId="0" applyNumberFormat="1" applyFont="1" applyFill="1" applyBorder="1"/>
    <xf numFmtId="0" fontId="30" fillId="0" borderId="75" xfId="0" applyFont="1" applyFill="1" applyBorder="1"/>
    <xf numFmtId="176" fontId="33" fillId="0" borderId="72" xfId="0" applyNumberFormat="1" applyFont="1" applyFill="1" applyBorder="1"/>
    <xf numFmtId="176" fontId="33" fillId="0" borderId="75" xfId="0" applyNumberFormat="1" applyFont="1" applyFill="1" applyBorder="1"/>
    <xf numFmtId="176" fontId="33" fillId="0" borderId="76" xfId="0" applyNumberFormat="1" applyFont="1" applyFill="1" applyBorder="1"/>
    <xf numFmtId="180" fontId="0" fillId="0" borderId="0" xfId="10" applyNumberFormat="1" applyFont="1" applyBorder="1"/>
    <xf numFmtId="180" fontId="4" fillId="0" borderId="0" xfId="10" applyNumberFormat="1" applyFont="1" applyFill="1" applyBorder="1"/>
    <xf numFmtId="180" fontId="31" fillId="0" borderId="0" xfId="10" applyNumberFormat="1" applyFont="1" applyBorder="1"/>
    <xf numFmtId="37" fontId="31" fillId="2" borderId="0" xfId="0" applyNumberFormat="1" applyFont="1" applyFill="1" applyBorder="1" applyAlignment="1">
      <alignment horizontal="right"/>
    </xf>
    <xf numFmtId="0" fontId="34" fillId="0" borderId="0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35" fillId="0" borderId="40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45" xfId="0" applyFont="1" applyBorder="1" applyAlignment="1">
      <alignment horizontal="center" wrapText="1"/>
    </xf>
    <xf numFmtId="0" fontId="35" fillId="0" borderId="46" xfId="0" applyFont="1" applyBorder="1" applyAlignment="1">
      <alignment horizontal="center" wrapText="1"/>
    </xf>
    <xf numFmtId="0" fontId="35" fillId="0" borderId="47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48" xfId="0" applyFont="1" applyBorder="1" applyAlignment="1">
      <alignment horizontal="center" vertical="center" wrapText="1"/>
    </xf>
    <xf numFmtId="0" fontId="35" fillId="0" borderId="49" xfId="0" applyFont="1" applyBorder="1" applyAlignment="1">
      <alignment horizontal="center" vertical="center" wrapText="1"/>
    </xf>
    <xf numFmtId="0" fontId="41" fillId="0" borderId="6" xfId="0" applyFont="1" applyFill="1" applyBorder="1" applyAlignment="1">
      <alignment horizontal="center"/>
    </xf>
    <xf numFmtId="0" fontId="41" fillId="0" borderId="7" xfId="0" applyFont="1" applyFill="1" applyBorder="1" applyAlignment="1">
      <alignment horizontal="center"/>
    </xf>
    <xf numFmtId="0" fontId="35" fillId="0" borderId="34" xfId="0" applyFont="1" applyBorder="1" applyAlignment="1">
      <alignment horizontal="center" vertical="center" wrapText="1"/>
    </xf>
    <xf numFmtId="0" fontId="30" fillId="0" borderId="52" xfId="0" applyFont="1" applyFill="1" applyBorder="1" applyAlignment="1">
      <alignment horizontal="center"/>
    </xf>
    <xf numFmtId="0" fontId="30" fillId="0" borderId="53" xfId="0" applyFont="1" applyFill="1" applyBorder="1" applyAlignment="1">
      <alignment horizontal="center"/>
    </xf>
    <xf numFmtId="0" fontId="30" fillId="0" borderId="54" xfId="0" applyFont="1" applyFill="1" applyBorder="1" applyAlignment="1">
      <alignment horizontal="center"/>
    </xf>
    <xf numFmtId="0" fontId="38" fillId="2" borderId="0" xfId="0" applyFont="1" applyFill="1" applyAlignment="1">
      <alignment horizontal="center"/>
    </xf>
    <xf numFmtId="0" fontId="30" fillId="0" borderId="17" xfId="0" applyFont="1" applyFill="1" applyBorder="1" applyAlignment="1">
      <alignment horizontal="center" wrapText="1"/>
    </xf>
    <xf numFmtId="0" fontId="30" fillId="0" borderId="20" xfId="0" applyFont="1" applyFill="1" applyBorder="1" applyAlignment="1">
      <alignment horizontal="center" wrapText="1"/>
    </xf>
    <xf numFmtId="0" fontId="30" fillId="0" borderId="17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horizontal="center"/>
    </xf>
    <xf numFmtId="0" fontId="30" fillId="0" borderId="69" xfId="0" applyFont="1" applyFill="1" applyBorder="1" applyAlignment="1">
      <alignment horizontal="center"/>
    </xf>
    <xf numFmtId="0" fontId="30" fillId="0" borderId="70" xfId="0" applyFont="1" applyFill="1" applyBorder="1" applyAlignment="1">
      <alignment horizontal="center"/>
    </xf>
    <xf numFmtId="0" fontId="30" fillId="0" borderId="71" xfId="0" applyFont="1" applyFill="1" applyBorder="1" applyAlignment="1">
      <alignment horizontal="center"/>
    </xf>
    <xf numFmtId="0" fontId="30" fillId="0" borderId="68" xfId="0" applyFont="1" applyFill="1" applyBorder="1" applyAlignment="1">
      <alignment horizontal="center" wrapText="1"/>
    </xf>
    <xf numFmtId="0" fontId="30" fillId="0" borderId="73" xfId="0" applyFont="1" applyFill="1" applyBorder="1" applyAlignment="1">
      <alignment horizontal="center" wrapText="1"/>
    </xf>
    <xf numFmtId="0" fontId="30" fillId="0" borderId="68" xfId="0" applyFont="1" applyFill="1" applyBorder="1" applyAlignment="1">
      <alignment horizontal="center" vertical="center"/>
    </xf>
    <xf numFmtId="0" fontId="30" fillId="0" borderId="73" xfId="0" applyFont="1" applyFill="1" applyBorder="1" applyAlignment="1">
      <alignment horizontal="center" vertical="center"/>
    </xf>
    <xf numFmtId="0" fontId="30" fillId="0" borderId="72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174" fontId="31" fillId="0" borderId="0" xfId="17" applyNumberFormat="1" applyFont="1" applyFill="1" applyBorder="1" applyAlignment="1">
      <alignment horizontal="center"/>
    </xf>
    <xf numFmtId="0" fontId="30" fillId="0" borderId="27" xfId="0" applyFont="1" applyFill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 wrapText="1"/>
    </xf>
    <xf numFmtId="0" fontId="30" fillId="0" borderId="61" xfId="0" applyFont="1" applyFill="1" applyBorder="1" applyAlignment="1">
      <alignment horizontal="center" vertical="center" wrapText="1"/>
    </xf>
    <xf numFmtId="0" fontId="30" fillId="0" borderId="29" xfId="0" applyFont="1" applyFill="1" applyBorder="1" applyAlignment="1">
      <alignment horizontal="center" vertical="center" wrapText="1"/>
    </xf>
    <xf numFmtId="0" fontId="30" fillId="0" borderId="27" xfId="0" applyFont="1" applyFill="1" applyBorder="1" applyAlignment="1">
      <alignment horizontal="center" vertical="center"/>
    </xf>
    <xf numFmtId="0" fontId="30" fillId="0" borderId="29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/>
    </xf>
    <xf numFmtId="0" fontId="39" fillId="0" borderId="27" xfId="0" applyFont="1" applyFill="1" applyBorder="1" applyAlignment="1">
      <alignment horizontal="center" vertical="center"/>
    </xf>
    <xf numFmtId="0" fontId="39" fillId="0" borderId="29" xfId="0" applyFont="1" applyFill="1" applyBorder="1" applyAlignment="1">
      <alignment horizontal="center" vertical="center"/>
    </xf>
    <xf numFmtId="0" fontId="39" fillId="0" borderId="31" xfId="0" applyFont="1" applyFill="1" applyBorder="1" applyAlignment="1">
      <alignment horizontal="center" vertical="center"/>
    </xf>
    <xf numFmtId="0" fontId="40" fillId="0" borderId="27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27" xfId="0" applyFont="1" applyFill="1" applyBorder="1" applyAlignment="1">
      <alignment horizontal="center" vertical="center"/>
    </xf>
    <xf numFmtId="0" fontId="40" fillId="0" borderId="31" xfId="0" applyFont="1" applyFill="1" applyBorder="1" applyAlignment="1">
      <alignment horizontal="center" vertical="center"/>
    </xf>
    <xf numFmtId="0" fontId="31" fillId="0" borderId="24" xfId="0" applyFont="1" applyFill="1" applyBorder="1" applyAlignment="1">
      <alignment horizontal="center"/>
    </xf>
    <xf numFmtId="0" fontId="31" fillId="0" borderId="25" xfId="0" applyFont="1" applyFill="1" applyBorder="1" applyAlignment="1">
      <alignment horizontal="center"/>
    </xf>
    <xf numFmtId="0" fontId="31" fillId="0" borderId="26" xfId="0" applyFont="1" applyFill="1" applyBorder="1" applyAlignment="1">
      <alignment horizontal="center"/>
    </xf>
    <xf numFmtId="0" fontId="40" fillId="0" borderId="29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horizontal="center" vertical="center"/>
    </xf>
    <xf numFmtId="0" fontId="33" fillId="0" borderId="3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33" fillId="0" borderId="23" xfId="0" applyFont="1" applyFill="1" applyBorder="1" applyAlignment="1">
      <alignment horizontal="center" vertical="center"/>
    </xf>
    <xf numFmtId="0" fontId="33" fillId="0" borderId="44" xfId="0" applyFont="1" applyFill="1" applyBorder="1" applyAlignment="1">
      <alignment horizontal="center" vertical="center"/>
    </xf>
    <xf numFmtId="0" fontId="33" fillId="0" borderId="41" xfId="0" applyFont="1" applyFill="1" applyBorder="1" applyAlignment="1">
      <alignment horizontal="center" vertical="center"/>
    </xf>
    <xf numFmtId="0" fontId="33" fillId="0" borderId="43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64" xfId="16" applyFont="1" applyFill="1" applyBorder="1" applyAlignment="1">
      <alignment horizontal="center" vertical="center"/>
    </xf>
    <xf numFmtId="0" fontId="33" fillId="0" borderId="65" xfId="16" applyFont="1" applyFill="1" applyBorder="1" applyAlignment="1">
      <alignment horizontal="center" vertical="center"/>
    </xf>
    <xf numFmtId="0" fontId="33" fillId="0" borderId="41" xfId="16" applyFont="1" applyFill="1" applyBorder="1" applyAlignment="1">
      <alignment horizontal="center" vertical="center"/>
    </xf>
    <xf numFmtId="0" fontId="33" fillId="0" borderId="43" xfId="16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25" xfId="0" applyFont="1" applyFill="1" applyBorder="1" applyAlignment="1">
      <alignment horizontal="center" vertical="center"/>
    </xf>
    <xf numFmtId="0" fontId="40" fillId="0" borderId="26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/>
    </xf>
    <xf numFmtId="0" fontId="30" fillId="0" borderId="23" xfId="0" applyFont="1" applyFill="1" applyBorder="1" applyAlignment="1">
      <alignment horizontal="center" vertical="center"/>
    </xf>
    <xf numFmtId="0" fontId="30" fillId="0" borderId="44" xfId="0" applyFont="1" applyFill="1" applyBorder="1" applyAlignment="1">
      <alignment horizontal="center" vertical="center"/>
    </xf>
    <xf numFmtId="0" fontId="30" fillId="0" borderId="41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35" fillId="0" borderId="1" xfId="0" applyFont="1" applyFill="1" applyBorder="1" applyAlignment="1">
      <alignment horizontal="center" vertical="center"/>
    </xf>
    <xf numFmtId="0" fontId="35" fillId="0" borderId="40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/>
    </xf>
  </cellXfs>
  <cellStyles count="49">
    <cellStyle name="Comma0" xfId="1" xr:uid="{00000000-0005-0000-0000-000000000000}"/>
    <cellStyle name="Comma0 2" xfId="18" xr:uid="{00000000-0005-0000-0000-000001000000}"/>
    <cellStyle name="Comma0 3" xfId="26" xr:uid="{00000000-0005-0000-0000-000002000000}"/>
    <cellStyle name="Comma0 4" xfId="28" xr:uid="{00000000-0005-0000-0000-000003000000}"/>
    <cellStyle name="Comma0 5" xfId="31" xr:uid="{00000000-0005-0000-0000-000004000000}"/>
    <cellStyle name="Comma0 6" xfId="33" xr:uid="{00000000-0005-0000-0000-000005000000}"/>
    <cellStyle name="Comma0 7" xfId="35" xr:uid="{00000000-0005-0000-0000-000006000000}"/>
    <cellStyle name="Comma0 8" xfId="37" xr:uid="{00000000-0005-0000-0000-000007000000}"/>
    <cellStyle name="Comma0 9" xfId="38" xr:uid="{00000000-0005-0000-0000-000008000000}"/>
    <cellStyle name="Currency0" xfId="2" xr:uid="{00000000-0005-0000-0000-000009000000}"/>
    <cellStyle name="Currency0 2" xfId="19" xr:uid="{00000000-0005-0000-0000-00000A000000}"/>
    <cellStyle name="Currency0 3" xfId="27" xr:uid="{00000000-0005-0000-0000-00000B000000}"/>
    <cellStyle name="Currency0 4" xfId="25" xr:uid="{00000000-0005-0000-0000-00000C000000}"/>
    <cellStyle name="Currency0 5" xfId="29" xr:uid="{00000000-0005-0000-0000-00000D000000}"/>
    <cellStyle name="Currency0 6" xfId="30" xr:uid="{00000000-0005-0000-0000-00000E000000}"/>
    <cellStyle name="Currency0 7" xfId="32" xr:uid="{00000000-0005-0000-0000-00000F000000}"/>
    <cellStyle name="Currency0 8" xfId="34" xr:uid="{00000000-0005-0000-0000-000010000000}"/>
    <cellStyle name="Currency0 9" xfId="36" xr:uid="{00000000-0005-0000-0000-000011000000}"/>
    <cellStyle name="Date" xfId="3" xr:uid="{00000000-0005-0000-0000-000012000000}"/>
    <cellStyle name="Euro" xfId="4" xr:uid="{00000000-0005-0000-0000-000013000000}"/>
    <cellStyle name="Excel Built-in Comma [0]" xfId="5" xr:uid="{00000000-0005-0000-0000-000014000000}"/>
    <cellStyle name="Excel Built-in Normal" xfId="6" xr:uid="{00000000-0005-0000-0000-000015000000}"/>
    <cellStyle name="Fixed" xfId="7" xr:uid="{00000000-0005-0000-0000-000016000000}"/>
    <cellStyle name="HEADING1" xfId="8" xr:uid="{00000000-0005-0000-0000-000017000000}"/>
    <cellStyle name="HEADING2" xfId="9" xr:uid="{00000000-0005-0000-0000-000018000000}"/>
    <cellStyle name="Hipervínculo" xfId="39" builtinId="8"/>
    <cellStyle name="Millares" xfId="10" builtinId="3"/>
    <cellStyle name="Millares [0]" xfId="11" builtinId="6"/>
    <cellStyle name="Millares [0] 2" xfId="12" xr:uid="{00000000-0005-0000-0000-00001C000000}"/>
    <cellStyle name="Millares 2" xfId="13" xr:uid="{00000000-0005-0000-0000-00001D000000}"/>
    <cellStyle name="Millares_balance al 31-03-05 p bolsa" xfId="14" xr:uid="{00000000-0005-0000-0000-00001E000000}"/>
    <cellStyle name="Millares_HOJA FLUJO DE CAJA" xfId="15" xr:uid="{00000000-0005-0000-0000-00001F000000}"/>
    <cellStyle name="Normal" xfId="0" builtinId="0"/>
    <cellStyle name="Normal 2" xfId="20" xr:uid="{00000000-0005-0000-0000-000021000000}"/>
    <cellStyle name="Normal 2 2" xfId="40" xr:uid="{00000000-0005-0000-0000-000022000000}"/>
    <cellStyle name="Normal 2 3" xfId="45" xr:uid="{00000000-0005-0000-0000-000023000000}"/>
    <cellStyle name="Normal 3" xfId="16" xr:uid="{00000000-0005-0000-0000-000024000000}"/>
    <cellStyle name="Normal 4" xfId="21" xr:uid="{00000000-0005-0000-0000-000025000000}"/>
    <cellStyle name="Normal 4 2" xfId="41" xr:uid="{00000000-0005-0000-0000-000026000000}"/>
    <cellStyle name="Normal 4 3" xfId="46" xr:uid="{00000000-0005-0000-0000-000027000000}"/>
    <cellStyle name="Normal 5" xfId="22" xr:uid="{00000000-0005-0000-0000-000028000000}"/>
    <cellStyle name="Normal 5 2" xfId="42" xr:uid="{00000000-0005-0000-0000-000029000000}"/>
    <cellStyle name="Normal 5 3" xfId="47" xr:uid="{00000000-0005-0000-0000-00002A000000}"/>
    <cellStyle name="Normal 6" xfId="23" xr:uid="{00000000-0005-0000-0000-00002B000000}"/>
    <cellStyle name="Normal 6 2" xfId="43" xr:uid="{00000000-0005-0000-0000-00002C000000}"/>
    <cellStyle name="Normal 6 3" xfId="48" xr:uid="{00000000-0005-0000-0000-00002D000000}"/>
    <cellStyle name="Normal_BALANCE30-06-99" xfId="17" xr:uid="{00000000-0005-0000-0000-00002E000000}"/>
    <cellStyle name="Porcentaje" xfId="24" builtinId="5"/>
    <cellStyle name="Porcentual 2" xfId="44" xr:uid="{00000000-0005-0000-0000-00003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39</xdr:row>
      <xdr:rowOff>104774</xdr:rowOff>
    </xdr:from>
    <xdr:to>
      <xdr:col>4</xdr:col>
      <xdr:colOff>790575</xdr:colOff>
      <xdr:row>42</xdr:row>
      <xdr:rowOff>24366</xdr:rowOff>
    </xdr:to>
    <xdr:grpSp>
      <xdr:nvGrpSpPr>
        <xdr:cNvPr id="2" name="6 Grup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485775" y="6867524"/>
          <a:ext cx="3952875" cy="405367"/>
          <a:chOff x="714356" y="1023910"/>
          <a:chExt cx="5357850" cy="405428"/>
        </a:xfrm>
      </xdr:grpSpPr>
      <xdr:sp macro="" textlink="">
        <xdr:nvSpPr>
          <xdr:cNvPr id="3" name="3 CuadroText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714356" y="1023910"/>
            <a:ext cx="1503624" cy="4054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Ada Fabiola</a:t>
            </a:r>
            <a:r>
              <a:rPr lang="es-ES" sz="1000" baseline="0"/>
              <a:t> Duarte</a:t>
            </a:r>
            <a:endParaRPr lang="es-ES" sz="1000"/>
          </a:p>
          <a:p>
            <a:pPr algn="ctr"/>
            <a:r>
              <a:rPr lang="es-ES" sz="1000"/>
              <a:t>Contadora</a:t>
            </a:r>
          </a:p>
        </xdr:txBody>
      </xdr:sp>
      <xdr:sp macro="" textlink="">
        <xdr:nvSpPr>
          <xdr:cNvPr id="4" name="4 CuadroTexto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5" name="5 CuadroTexto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H39"/>
  <sheetViews>
    <sheetView workbookViewId="0">
      <selection activeCell="A7" sqref="A7:E7"/>
    </sheetView>
  </sheetViews>
  <sheetFormatPr baseColWidth="10" defaultColWidth="10.85546875" defaultRowHeight="12.75"/>
  <cols>
    <col min="1" max="1" width="8" style="5" customWidth="1"/>
    <col min="2" max="2" width="28.7109375" style="5" customWidth="1"/>
    <col min="3" max="3" width="21.140625" style="5" hidden="1" customWidth="1"/>
    <col min="4" max="5" width="18" style="5" customWidth="1"/>
    <col min="6" max="6" width="13.28515625" style="4" customWidth="1"/>
    <col min="7" max="7" width="14.85546875" style="4" bestFit="1" customWidth="1"/>
    <col min="8" max="8" width="13.85546875" style="4" bestFit="1" customWidth="1"/>
    <col min="9" max="16384" width="10.85546875" style="4"/>
  </cols>
  <sheetData>
    <row r="1" spans="1:8" s="21" customFormat="1" ht="18.75">
      <c r="A1" s="508" t="s">
        <v>102</v>
      </c>
      <c r="B1" s="508"/>
      <c r="C1" s="508"/>
      <c r="D1" s="508"/>
      <c r="E1" s="508"/>
    </row>
    <row r="2" spans="1:8" s="21" customFormat="1" ht="15.75">
      <c r="A2" s="509" t="s">
        <v>151</v>
      </c>
      <c r="B2" s="509"/>
      <c r="C2" s="509"/>
      <c r="D2" s="509"/>
      <c r="E2" s="509"/>
    </row>
    <row r="3" spans="1:8" s="21" customFormat="1" ht="15" customHeight="1">
      <c r="A3" s="22"/>
      <c r="B3" s="22"/>
      <c r="C3" s="22"/>
      <c r="D3" s="22"/>
      <c r="E3" s="40"/>
    </row>
    <row r="4" spans="1:8" s="14" customFormat="1" ht="15" customHeight="1">
      <c r="A4" s="508" t="s">
        <v>154</v>
      </c>
      <c r="B4" s="508"/>
      <c r="C4" s="508"/>
      <c r="D4" s="508"/>
      <c r="E4" s="508"/>
    </row>
    <row r="5" spans="1:8" s="21" customFormat="1" ht="15" customHeight="1">
      <c r="A5" s="510" t="s">
        <v>264</v>
      </c>
      <c r="B5" s="510"/>
      <c r="C5" s="510"/>
      <c r="D5" s="510"/>
      <c r="E5" s="510"/>
      <c r="F5" s="510"/>
    </row>
    <row r="6" spans="1:8" s="21" customFormat="1" ht="15" customHeight="1">
      <c r="A6" s="507" t="s">
        <v>153</v>
      </c>
      <c r="B6" s="507"/>
      <c r="C6" s="507"/>
      <c r="D6" s="507"/>
      <c r="E6" s="507"/>
    </row>
    <row r="7" spans="1:8" s="21" customFormat="1" ht="15" customHeight="1">
      <c r="A7" s="507" t="s">
        <v>129</v>
      </c>
      <c r="B7" s="507"/>
      <c r="C7" s="507"/>
      <c r="D7" s="507"/>
      <c r="E7" s="507"/>
    </row>
    <row r="8" spans="1:8">
      <c r="A8" s="18"/>
      <c r="B8" s="18"/>
      <c r="C8" s="18"/>
      <c r="D8" s="18"/>
      <c r="E8" s="18"/>
    </row>
    <row r="9" spans="1:8">
      <c r="A9" s="18"/>
      <c r="B9" s="18"/>
      <c r="C9" s="18"/>
      <c r="D9" s="18"/>
      <c r="E9" s="18"/>
    </row>
    <row r="10" spans="1:8">
      <c r="B10" s="19"/>
      <c r="C10" s="19"/>
      <c r="D10" s="19"/>
      <c r="E10" s="19"/>
    </row>
    <row r="11" spans="1:8">
      <c r="A11" s="38"/>
      <c r="D11" s="302">
        <v>42459</v>
      </c>
      <c r="E11" s="302">
        <v>42094</v>
      </c>
    </row>
    <row r="12" spans="1:8">
      <c r="C12" s="31"/>
      <c r="D12" s="296"/>
      <c r="E12" s="296"/>
      <c r="G12" s="26"/>
    </row>
    <row r="13" spans="1:8">
      <c r="A13" s="30" t="s">
        <v>174</v>
      </c>
      <c r="B13" s="27"/>
      <c r="C13" s="297"/>
      <c r="D13" s="295">
        <v>4921066441</v>
      </c>
      <c r="E13" s="295">
        <v>6511475592</v>
      </c>
      <c r="G13" s="26"/>
    </row>
    <row r="14" spans="1:8">
      <c r="A14" s="27" t="s">
        <v>133</v>
      </c>
      <c r="B14" s="30" t="s">
        <v>229</v>
      </c>
      <c r="C14" s="297"/>
      <c r="D14" s="304">
        <f>-1820794583</f>
        <v>-1820794583</v>
      </c>
      <c r="E14" s="304">
        <f>-1509207465.23-1193356005.72</f>
        <v>-2702563470.9499998</v>
      </c>
      <c r="G14" s="26"/>
      <c r="H14" s="26"/>
    </row>
    <row r="15" spans="1:8">
      <c r="A15" s="6" t="s">
        <v>145</v>
      </c>
      <c r="B15" s="27"/>
      <c r="C15" s="32"/>
      <c r="D15" s="39">
        <f>SUM(D13:D14)</f>
        <v>3100271858</v>
      </c>
      <c r="E15" s="303">
        <f>SUM(E13:E14)</f>
        <v>3808912121.0500002</v>
      </c>
      <c r="F15" s="23"/>
      <c r="G15" s="26"/>
    </row>
    <row r="16" spans="1:8">
      <c r="A16" s="27"/>
      <c r="B16" s="27"/>
      <c r="C16" s="297"/>
      <c r="D16" s="296"/>
      <c r="E16" s="296"/>
      <c r="G16" s="26"/>
      <c r="H16" s="26"/>
    </row>
    <row r="17" spans="1:8">
      <c r="A17" s="27" t="s">
        <v>133</v>
      </c>
      <c r="B17" s="6" t="s">
        <v>134</v>
      </c>
      <c r="C17" s="25"/>
      <c r="D17" s="296"/>
      <c r="E17" s="296"/>
      <c r="G17" s="26"/>
    </row>
    <row r="18" spans="1:8">
      <c r="A18" s="27"/>
      <c r="B18" s="30" t="s">
        <v>230</v>
      </c>
      <c r="C18" s="297"/>
      <c r="D18" s="295">
        <f>-1055580077</f>
        <v>-1055580077</v>
      </c>
      <c r="E18" s="295">
        <v>-1365420334.22</v>
      </c>
    </row>
    <row r="19" spans="1:8">
      <c r="A19" s="27"/>
      <c r="B19" s="30" t="s">
        <v>231</v>
      </c>
      <c r="C19" s="297"/>
      <c r="D19" s="295">
        <f>-1042630798</f>
        <v>-1042630798</v>
      </c>
      <c r="E19" s="295">
        <v>-1295172934</v>
      </c>
    </row>
    <row r="20" spans="1:8">
      <c r="A20" s="27"/>
      <c r="B20" s="30" t="s">
        <v>211</v>
      </c>
      <c r="C20" s="27"/>
      <c r="D20" s="304">
        <v>-664946734</v>
      </c>
      <c r="E20" s="304">
        <v>-616645679</v>
      </c>
    </row>
    <row r="21" spans="1:8">
      <c r="A21" s="27"/>
      <c r="B21" s="27"/>
      <c r="C21" s="32"/>
      <c r="D21" s="301">
        <f>SUM(D18:D20)</f>
        <v>-2763157609</v>
      </c>
      <c r="E21" s="301">
        <f>SUM(E18:E20)</f>
        <v>-3277238947.2200003</v>
      </c>
      <c r="G21" s="26"/>
      <c r="H21" s="26"/>
    </row>
    <row r="22" spans="1:8">
      <c r="A22" s="27"/>
      <c r="B22" s="27"/>
      <c r="C22" s="27"/>
      <c r="D22" s="296"/>
      <c r="E22" s="296"/>
    </row>
    <row r="23" spans="1:8">
      <c r="A23" s="6" t="s">
        <v>135</v>
      </c>
      <c r="B23" s="27"/>
      <c r="C23" s="27"/>
      <c r="D23" s="39">
        <f>+D15+D21-D25</f>
        <v>302790496</v>
      </c>
      <c r="E23" s="303">
        <f>+E15+E21</f>
        <v>531673173.82999992</v>
      </c>
      <c r="G23" s="26"/>
    </row>
    <row r="24" spans="1:8">
      <c r="A24" s="6"/>
      <c r="B24" s="27"/>
      <c r="C24" s="27"/>
      <c r="D24" s="39"/>
      <c r="E24" s="296"/>
    </row>
    <row r="25" spans="1:8">
      <c r="A25" s="27" t="s">
        <v>136</v>
      </c>
      <c r="B25" s="27" t="s">
        <v>137</v>
      </c>
      <c r="C25" s="27"/>
      <c r="D25" s="304">
        <v>34323753</v>
      </c>
      <c r="E25" s="312">
        <v>74871939</v>
      </c>
    </row>
    <row r="26" spans="1:8">
      <c r="A26" s="27"/>
      <c r="B26" s="27"/>
      <c r="C26" s="27"/>
      <c r="D26" s="39">
        <f>+D25</f>
        <v>34323753</v>
      </c>
      <c r="E26" s="303">
        <f>+E25</f>
        <v>74871939</v>
      </c>
    </row>
    <row r="27" spans="1:8" ht="15.75">
      <c r="A27" s="27"/>
      <c r="B27" s="27"/>
      <c r="C27" s="27"/>
      <c r="D27" s="298"/>
      <c r="E27" s="296"/>
    </row>
    <row r="28" spans="1:8" ht="15.75">
      <c r="A28" s="27" t="s">
        <v>133</v>
      </c>
      <c r="B28" s="30" t="s">
        <v>232</v>
      </c>
      <c r="C28" s="27"/>
      <c r="D28" s="300"/>
      <c r="E28" s="304"/>
    </row>
    <row r="29" spans="1:8">
      <c r="A29" s="27"/>
      <c r="B29" s="27"/>
      <c r="C29" s="27"/>
      <c r="D29" s="301">
        <f>SUM(D28)</f>
        <v>0</v>
      </c>
      <c r="E29" s="301">
        <f>SUM(E28)</f>
        <v>0</v>
      </c>
    </row>
    <row r="30" spans="1:8">
      <c r="A30" s="27"/>
      <c r="B30" s="27"/>
      <c r="C30" s="27"/>
      <c r="D30" s="296"/>
      <c r="E30" s="296"/>
    </row>
    <row r="31" spans="1:8">
      <c r="A31" s="6" t="s">
        <v>144</v>
      </c>
      <c r="B31" s="27"/>
      <c r="C31" s="27"/>
      <c r="D31" s="39">
        <f>+D23+D26+D29</f>
        <v>337114249</v>
      </c>
      <c r="E31" s="303">
        <f>+E23+E26+E29</f>
        <v>606545112.82999992</v>
      </c>
    </row>
    <row r="32" spans="1:8" ht="15.75">
      <c r="A32" s="27"/>
      <c r="B32" s="27"/>
      <c r="C32" s="297"/>
      <c r="D32" s="298"/>
      <c r="E32" s="296"/>
    </row>
    <row r="33" spans="1:5">
      <c r="A33" s="27"/>
      <c r="B33" s="297"/>
      <c r="C33" s="27"/>
      <c r="D33" s="295"/>
      <c r="E33" s="295"/>
    </row>
    <row r="34" spans="1:5" ht="15.75">
      <c r="A34" s="27"/>
      <c r="B34" s="27"/>
      <c r="C34" s="297"/>
      <c r="D34" s="298"/>
      <c r="E34" s="305"/>
    </row>
    <row r="35" spans="1:5" ht="13.5" thickBot="1">
      <c r="A35" s="6" t="s">
        <v>138</v>
      </c>
      <c r="B35" s="27"/>
      <c r="C35" s="27"/>
      <c r="D35" s="45">
        <f>+D31+D33</f>
        <v>337114249</v>
      </c>
      <c r="E35" s="306">
        <f>SUM(E31:E34)</f>
        <v>606545112.82999992</v>
      </c>
    </row>
    <row r="36" spans="1:5" ht="13.5" thickTop="1">
      <c r="A36" s="27"/>
      <c r="B36" s="27"/>
      <c r="C36" s="27"/>
      <c r="D36" s="297"/>
      <c r="E36" s="297"/>
    </row>
    <row r="37" spans="1:5">
      <c r="A37" s="27" t="s">
        <v>125</v>
      </c>
      <c r="B37" s="27"/>
      <c r="C37" s="27"/>
      <c r="D37" s="27"/>
      <c r="E37" s="27"/>
    </row>
    <row r="38" spans="1:5">
      <c r="A38" s="27"/>
      <c r="B38" s="27"/>
      <c r="C38" s="27"/>
      <c r="D38" s="27"/>
      <c r="E38" s="27"/>
    </row>
    <row r="39" spans="1:5" ht="14.25">
      <c r="A39" s="22"/>
      <c r="B39" s="22"/>
      <c r="C39" s="22"/>
      <c r="D39" s="273"/>
      <c r="E39" s="22"/>
    </row>
  </sheetData>
  <mergeCells count="6">
    <mergeCell ref="A7:E7"/>
    <mergeCell ref="A1:E1"/>
    <mergeCell ref="A2:E2"/>
    <mergeCell ref="A4:E4"/>
    <mergeCell ref="A5:F5"/>
    <mergeCell ref="A6:E6"/>
  </mergeCells>
  <pageMargins left="1.1023622047244095" right="0.74803149606299213" top="1.2204724409448819" bottom="0.6692913385826772" header="0" footer="0.98425196850393704"/>
  <pageSetup paperSize="9" scale="97" orientation="portrait" horizontalDpi="300" verticalDpi="300" r:id="rId1"/>
  <headerFooter alignWithMargins="0">
    <oddFooter>&amp;C3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J70"/>
  <sheetViews>
    <sheetView topLeftCell="A25" workbookViewId="0">
      <selection activeCell="E36" sqref="E36"/>
    </sheetView>
  </sheetViews>
  <sheetFormatPr baseColWidth="10" defaultRowHeight="12.75"/>
  <cols>
    <col min="1" max="1" width="23.42578125" customWidth="1"/>
    <col min="2" max="3" width="16.28515625" customWidth="1"/>
    <col min="4" max="4" width="23.42578125" customWidth="1"/>
    <col min="5" max="5" width="19.140625" customWidth="1"/>
    <col min="6" max="6" width="16.28515625" customWidth="1"/>
    <col min="7" max="7" width="14.28515625" customWidth="1"/>
    <col min="8" max="8" width="15.28515625" customWidth="1"/>
  </cols>
  <sheetData>
    <row r="1" spans="1:9" ht="18.75">
      <c r="A1" s="508" t="s">
        <v>102</v>
      </c>
      <c r="B1" s="508"/>
      <c r="C1" s="508"/>
      <c r="D1" s="508"/>
      <c r="E1" s="508"/>
      <c r="F1" s="508"/>
    </row>
    <row r="2" spans="1:9" ht="15.75">
      <c r="A2" s="509" t="s">
        <v>151</v>
      </c>
      <c r="B2" s="509"/>
      <c r="C2" s="509"/>
      <c r="D2" s="509"/>
      <c r="E2" s="509"/>
      <c r="F2" s="509"/>
    </row>
    <row r="3" spans="1:9" ht="14.25">
      <c r="A3" s="22"/>
      <c r="B3" s="22"/>
      <c r="C3" s="22"/>
    </row>
    <row r="4" spans="1:9" ht="18.75">
      <c r="A4" s="508" t="s">
        <v>150</v>
      </c>
      <c r="B4" s="508"/>
      <c r="C4" s="508"/>
      <c r="D4" s="508"/>
      <c r="E4" s="508"/>
      <c r="F4" s="508"/>
    </row>
    <row r="5" spans="1:9">
      <c r="A5" s="510" t="s">
        <v>264</v>
      </c>
      <c r="B5" s="510"/>
      <c r="C5" s="510"/>
      <c r="D5" s="510"/>
      <c r="E5" s="510"/>
      <c r="F5" s="510"/>
    </row>
    <row r="6" spans="1:9" ht="15">
      <c r="A6" s="507" t="s">
        <v>256</v>
      </c>
      <c r="B6" s="507"/>
      <c r="C6" s="507"/>
      <c r="D6" s="507"/>
      <c r="E6" s="507"/>
      <c r="F6" s="507"/>
    </row>
    <row r="7" spans="1:9" ht="15">
      <c r="A7" s="507" t="s">
        <v>129</v>
      </c>
      <c r="B7" s="507"/>
      <c r="C7" s="507"/>
      <c r="D7" s="507"/>
      <c r="E7" s="507"/>
      <c r="F7" s="507"/>
    </row>
    <row r="9" spans="1:9" s="43" customFormat="1"/>
    <row r="10" spans="1:9" s="43" customFormat="1">
      <c r="A10" s="276" t="s">
        <v>52</v>
      </c>
      <c r="B10" s="308">
        <v>42643</v>
      </c>
      <c r="C10" s="308">
        <v>42369</v>
      </c>
      <c r="D10" s="320" t="s">
        <v>266</v>
      </c>
      <c r="E10" s="320" t="s">
        <v>268</v>
      </c>
      <c r="F10" s="320" t="s">
        <v>267</v>
      </c>
      <c r="G10" s="320" t="s">
        <v>269</v>
      </c>
      <c r="H10" s="320" t="s">
        <v>270</v>
      </c>
    </row>
    <row r="11" spans="1:9" s="43" customFormat="1">
      <c r="A11" s="277" t="s">
        <v>130</v>
      </c>
      <c r="B11" s="280"/>
      <c r="C11" s="280"/>
    </row>
    <row r="12" spans="1:9" s="43" customFormat="1">
      <c r="A12" s="275" t="s">
        <v>131</v>
      </c>
      <c r="B12" s="281" t="e">
        <f>+#REF!</f>
        <v>#REF!</v>
      </c>
      <c r="C12" s="313">
        <v>55661128</v>
      </c>
      <c r="D12" s="133" t="e">
        <f>+B12-C12</f>
        <v>#REF!</v>
      </c>
      <c r="E12" s="133"/>
      <c r="F12" s="133"/>
      <c r="G12" s="133"/>
      <c r="H12" s="133"/>
      <c r="I12" s="133"/>
    </row>
    <row r="13" spans="1:9" s="43" customFormat="1">
      <c r="A13" s="275" t="s">
        <v>237</v>
      </c>
      <c r="B13" s="281" t="e">
        <f>+#REF!</f>
        <v>#REF!</v>
      </c>
      <c r="C13" s="313">
        <v>5988204090</v>
      </c>
      <c r="D13" s="133" t="e">
        <f>+B13-C13</f>
        <v>#REF!</v>
      </c>
      <c r="E13" s="133" t="e">
        <f t="shared" ref="E13:E34" si="0">-1*D13</f>
        <v>#REF!</v>
      </c>
      <c r="F13" s="133"/>
      <c r="G13" s="133"/>
      <c r="H13" s="133"/>
      <c r="I13" s="133"/>
    </row>
    <row r="14" spans="1:9" s="43" customFormat="1">
      <c r="A14" s="275" t="s">
        <v>228</v>
      </c>
      <c r="B14" s="281" t="e">
        <f>+#REF!</f>
        <v>#REF!</v>
      </c>
      <c r="C14" s="313">
        <v>21172424625</v>
      </c>
      <c r="D14" s="133" t="e">
        <f>+B14-C14</f>
        <v>#REF!</v>
      </c>
      <c r="E14" s="133"/>
      <c r="F14" s="133"/>
      <c r="G14" s="133"/>
      <c r="H14" s="133"/>
      <c r="I14" s="133"/>
    </row>
    <row r="15" spans="1:9" s="43" customFormat="1">
      <c r="A15" s="275" t="s">
        <v>238</v>
      </c>
      <c r="B15" s="281" t="e">
        <f>+#REF!</f>
        <v>#REF!</v>
      </c>
      <c r="C15" s="313">
        <v>4106666478</v>
      </c>
      <c r="D15" s="133" t="e">
        <f>+B15-C15</f>
        <v>#REF!</v>
      </c>
      <c r="E15" s="133" t="e">
        <f t="shared" si="0"/>
        <v>#REF!</v>
      </c>
      <c r="F15" s="133"/>
      <c r="G15" s="133"/>
      <c r="H15" s="133"/>
      <c r="I15" s="133"/>
    </row>
    <row r="16" spans="1:9" s="43" customFormat="1">
      <c r="A16" s="275" t="s">
        <v>152</v>
      </c>
      <c r="B16" s="281" t="e">
        <f>+#REF!</f>
        <v>#REF!</v>
      </c>
      <c r="C16" s="313">
        <v>1501746314</v>
      </c>
      <c r="D16" s="133" t="e">
        <f t="shared" ref="D16:D35" si="1">+B16-C16</f>
        <v>#REF!</v>
      </c>
      <c r="E16" s="133"/>
      <c r="F16" s="133"/>
      <c r="G16" s="133"/>
      <c r="H16" s="133"/>
      <c r="I16" s="133"/>
    </row>
    <row r="17" spans="1:10" s="43" customFormat="1">
      <c r="A17" s="277" t="s">
        <v>103</v>
      </c>
      <c r="B17" s="281"/>
      <c r="C17" s="313"/>
      <c r="D17" s="133">
        <f>+B17-C17</f>
        <v>0</v>
      </c>
      <c r="E17" s="133">
        <f t="shared" si="0"/>
        <v>0</v>
      </c>
      <c r="F17" s="133">
        <f>-1*D17</f>
        <v>0</v>
      </c>
      <c r="G17" s="133">
        <v>-525055954</v>
      </c>
      <c r="H17" s="133">
        <f t="shared" ref="H17:H34" si="2">-1*D17</f>
        <v>0</v>
      </c>
      <c r="I17" s="133"/>
    </row>
    <row r="18" spans="1:10" s="43" customFormat="1">
      <c r="A18" s="275" t="s">
        <v>237</v>
      </c>
      <c r="B18" s="281" t="e">
        <f>+#REF!</f>
        <v>#REF!</v>
      </c>
      <c r="C18" s="313">
        <v>2956800837</v>
      </c>
      <c r="D18" s="133" t="e">
        <f t="shared" si="1"/>
        <v>#REF!</v>
      </c>
      <c r="E18" s="133" t="e">
        <f t="shared" si="0"/>
        <v>#REF!</v>
      </c>
      <c r="F18" s="133"/>
      <c r="G18" s="133"/>
      <c r="H18" s="133"/>
      <c r="I18" s="133"/>
    </row>
    <row r="19" spans="1:10" s="43" customFormat="1">
      <c r="A19" s="275" t="s">
        <v>257</v>
      </c>
      <c r="B19" s="281"/>
      <c r="C19" s="313"/>
      <c r="D19" s="133">
        <f t="shared" si="1"/>
        <v>0</v>
      </c>
      <c r="E19" s="133">
        <f t="shared" si="0"/>
        <v>0</v>
      </c>
      <c r="F19" s="133"/>
      <c r="G19" s="133"/>
      <c r="H19" s="133"/>
      <c r="I19" s="133"/>
    </row>
    <row r="20" spans="1:10" s="43" customFormat="1">
      <c r="A20" s="275" t="s">
        <v>240</v>
      </c>
      <c r="B20" s="281" t="e">
        <f>+#REF!</f>
        <v>#REF!</v>
      </c>
      <c r="C20" s="313">
        <v>9452820401</v>
      </c>
      <c r="D20" s="133" t="e">
        <f t="shared" si="1"/>
        <v>#REF!</v>
      </c>
      <c r="E20" s="133"/>
      <c r="F20" s="133"/>
      <c r="G20" s="133"/>
      <c r="H20" s="133"/>
      <c r="I20" s="133"/>
    </row>
    <row r="21" spans="1:10" s="43" customFormat="1">
      <c r="A21" s="275" t="s">
        <v>241</v>
      </c>
      <c r="B21" s="281" t="e">
        <f>+#REF!</f>
        <v>#REF!</v>
      </c>
      <c r="C21" s="313">
        <v>1566704</v>
      </c>
      <c r="D21" s="133" t="e">
        <f t="shared" si="1"/>
        <v>#REF!</v>
      </c>
      <c r="E21" s="133"/>
      <c r="F21" s="133"/>
      <c r="G21" s="133"/>
      <c r="H21" s="133"/>
      <c r="I21" s="133"/>
    </row>
    <row r="22" spans="1:10" s="43" customFormat="1">
      <c r="A22" s="275" t="s">
        <v>152</v>
      </c>
      <c r="B22" s="281" t="e">
        <f>+#REF!</f>
        <v>#REF!</v>
      </c>
      <c r="C22" s="313">
        <v>75332889</v>
      </c>
      <c r="D22" s="133" t="e">
        <f t="shared" si="1"/>
        <v>#REF!</v>
      </c>
      <c r="E22" s="133"/>
      <c r="F22" s="133"/>
      <c r="G22" s="133"/>
      <c r="H22" s="133"/>
      <c r="I22" s="133"/>
    </row>
    <row r="23" spans="1:10" s="43" customFormat="1">
      <c r="A23" s="277" t="s">
        <v>104</v>
      </c>
      <c r="B23" s="280"/>
      <c r="C23" s="280"/>
      <c r="D23" s="133">
        <f t="shared" si="1"/>
        <v>0</v>
      </c>
      <c r="E23" s="133">
        <f t="shared" si="0"/>
        <v>0</v>
      </c>
      <c r="F23" s="133">
        <f t="shared" ref="F23:F48" si="3">-1*D23</f>
        <v>0</v>
      </c>
      <c r="G23" s="133"/>
      <c r="H23" s="133">
        <f t="shared" si="2"/>
        <v>0</v>
      </c>
      <c r="I23" s="133"/>
    </row>
    <row r="24" spans="1:10" s="43" customFormat="1">
      <c r="A24" s="275" t="s">
        <v>244</v>
      </c>
      <c r="B24" s="282">
        <f>-Balance!F12</f>
        <v>-484907932.03999996</v>
      </c>
      <c r="C24" s="315">
        <v>-917006234</v>
      </c>
      <c r="D24" s="133">
        <f>+B24-C24</f>
        <v>432098301.96000004</v>
      </c>
      <c r="E24" s="133"/>
      <c r="F24" s="133">
        <f>-1*D24</f>
        <v>-432098301.96000004</v>
      </c>
      <c r="G24" s="133"/>
      <c r="H24" s="133"/>
      <c r="I24" s="133"/>
      <c r="J24" s="43" t="e">
        <f>4371000000-#REF!</f>
        <v>#REF!</v>
      </c>
    </row>
    <row r="25" spans="1:10" s="43" customFormat="1">
      <c r="A25" s="275" t="s">
        <v>132</v>
      </c>
      <c r="B25" s="282">
        <f>-Balance!F13</f>
        <v>-8464964438.5274487</v>
      </c>
      <c r="C25" s="315">
        <v>-8350402789</v>
      </c>
      <c r="D25" s="133">
        <f t="shared" si="1"/>
        <v>-114561649.52744865</v>
      </c>
      <c r="E25" s="133"/>
      <c r="F25" s="133"/>
      <c r="G25" s="133"/>
      <c r="H25" s="133">
        <f>-1*D25</f>
        <v>114561649.52744865</v>
      </c>
      <c r="I25" s="133"/>
    </row>
    <row r="26" spans="1:10" s="43" customFormat="1">
      <c r="A26" s="275" t="s">
        <v>245</v>
      </c>
      <c r="B26" s="282">
        <f>-Balance!F14</f>
        <v>-531955840</v>
      </c>
      <c r="C26" s="315">
        <v>-458095739</v>
      </c>
      <c r="D26" s="133">
        <f t="shared" si="1"/>
        <v>-73860101</v>
      </c>
      <c r="E26" s="322"/>
      <c r="F26" s="133">
        <f t="shared" si="3"/>
        <v>73860101</v>
      </c>
      <c r="G26" s="133"/>
      <c r="H26" s="133"/>
      <c r="I26" s="133"/>
    </row>
    <row r="27" spans="1:10" s="43" customFormat="1">
      <c r="A27" s="275" t="s">
        <v>246</v>
      </c>
      <c r="B27" s="282">
        <f>-Balance!F15</f>
        <v>-889556003</v>
      </c>
      <c r="C27" s="315">
        <v>-1002566732</v>
      </c>
      <c r="D27" s="133">
        <f t="shared" si="1"/>
        <v>113010729</v>
      </c>
      <c r="E27" s="133"/>
      <c r="F27" s="133">
        <f t="shared" si="3"/>
        <v>-113010729</v>
      </c>
      <c r="G27" s="133"/>
      <c r="H27" s="133"/>
      <c r="I27" s="133"/>
    </row>
    <row r="28" spans="1:10" s="43" customFormat="1">
      <c r="A28" s="277" t="s">
        <v>105</v>
      </c>
      <c r="B28" s="282"/>
      <c r="C28" s="315"/>
      <c r="D28" s="133">
        <f t="shared" si="1"/>
        <v>0</v>
      </c>
      <c r="E28" s="133">
        <f t="shared" si="0"/>
        <v>0</v>
      </c>
      <c r="F28" s="133">
        <f t="shared" si="3"/>
        <v>0</v>
      </c>
      <c r="G28" s="133"/>
      <c r="H28" s="133">
        <f t="shared" si="2"/>
        <v>0</v>
      </c>
      <c r="I28" s="133"/>
    </row>
    <row r="29" spans="1:10" s="43" customFormat="1">
      <c r="A29" s="275" t="s">
        <v>132</v>
      </c>
      <c r="B29" s="282">
        <f>-Balance!F19</f>
        <v>-7841943317.6437979</v>
      </c>
      <c r="C29" s="315">
        <v>-6796925672</v>
      </c>
      <c r="D29" s="133">
        <f t="shared" si="1"/>
        <v>-1045017645.6437979</v>
      </c>
      <c r="E29" s="133"/>
      <c r="F29" s="133"/>
      <c r="G29" s="133"/>
      <c r="H29" s="133">
        <f t="shared" si="2"/>
        <v>1045017645.6437979</v>
      </c>
      <c r="I29" s="133"/>
    </row>
    <row r="30" spans="1:10" s="43" customFormat="1">
      <c r="A30" s="275" t="s">
        <v>245</v>
      </c>
      <c r="B30" s="282">
        <f>-Balance!F20</f>
        <v>0</v>
      </c>
      <c r="C30" s="315">
        <v>-299222370</v>
      </c>
      <c r="D30" s="133">
        <f t="shared" si="1"/>
        <v>299222370</v>
      </c>
      <c r="E30" s="133"/>
      <c r="F30" s="133">
        <f t="shared" si="3"/>
        <v>-299222370</v>
      </c>
      <c r="G30" s="133"/>
      <c r="H30" s="133"/>
      <c r="I30" s="133"/>
    </row>
    <row r="31" spans="1:10" s="43" customFormat="1">
      <c r="A31" s="275" t="s">
        <v>246</v>
      </c>
      <c r="B31" s="282">
        <f>-Balance!F21</f>
        <v>-1980152439</v>
      </c>
      <c r="C31" s="315">
        <v>-3719572320</v>
      </c>
      <c r="D31" s="133">
        <f t="shared" si="1"/>
        <v>1739419881</v>
      </c>
      <c r="E31" s="133"/>
      <c r="F31" s="133">
        <f t="shared" si="3"/>
        <v>-1739419881</v>
      </c>
      <c r="G31" s="133"/>
      <c r="H31" s="133"/>
      <c r="I31" s="133"/>
    </row>
    <row r="32" spans="1:10">
      <c r="A32" s="277" t="s">
        <v>77</v>
      </c>
      <c r="B32" s="280"/>
      <c r="C32" s="314"/>
      <c r="D32" s="133">
        <f t="shared" si="1"/>
        <v>0</v>
      </c>
      <c r="E32" s="133">
        <f t="shared" si="0"/>
        <v>0</v>
      </c>
      <c r="F32" s="133">
        <f t="shared" si="3"/>
        <v>0</v>
      </c>
      <c r="G32" s="3"/>
      <c r="H32" s="133">
        <f t="shared" si="2"/>
        <v>0</v>
      </c>
      <c r="I32" s="3"/>
    </row>
    <row r="33" spans="1:9">
      <c r="A33" s="275" t="s">
        <v>173</v>
      </c>
      <c r="B33" s="282">
        <v>-10000000000</v>
      </c>
      <c r="C33" s="315">
        <v>-10000000000</v>
      </c>
      <c r="D33" s="133">
        <f t="shared" si="1"/>
        <v>0</v>
      </c>
      <c r="E33" s="133">
        <f t="shared" si="0"/>
        <v>0</v>
      </c>
      <c r="F33" s="133"/>
      <c r="G33" s="3"/>
      <c r="H33" s="133">
        <f t="shared" si="2"/>
        <v>0</v>
      </c>
      <c r="I33" s="3"/>
    </row>
    <row r="34" spans="1:9">
      <c r="A34" s="275" t="s">
        <v>250</v>
      </c>
      <c r="B34" s="282">
        <v>-1500000000</v>
      </c>
      <c r="C34" s="315">
        <v>-1500000000</v>
      </c>
      <c r="D34" s="133">
        <f t="shared" si="1"/>
        <v>0</v>
      </c>
      <c r="E34" s="133">
        <f t="shared" si="0"/>
        <v>0</v>
      </c>
      <c r="F34" s="133">
        <f t="shared" si="3"/>
        <v>0</v>
      </c>
      <c r="G34" s="3"/>
      <c r="H34" s="133">
        <f t="shared" si="2"/>
        <v>0</v>
      </c>
      <c r="I34" s="3"/>
    </row>
    <row r="35" spans="1:9">
      <c r="A35" s="275" t="s">
        <v>251</v>
      </c>
      <c r="B35" s="282">
        <f>-Balance!F28</f>
        <v>-3765761830</v>
      </c>
      <c r="C35" s="315">
        <v>-3309607208</v>
      </c>
      <c r="D35" s="133">
        <f t="shared" si="1"/>
        <v>-456154622</v>
      </c>
      <c r="E35" s="133"/>
      <c r="F35" s="133"/>
      <c r="G35" s="3"/>
      <c r="H35" s="133"/>
      <c r="I35" s="3"/>
    </row>
    <row r="36" spans="1:9">
      <c r="A36" s="275" t="s">
        <v>252</v>
      </c>
      <c r="B36" s="282">
        <f>-Balance!F29</f>
        <v>-8975860288.0950012</v>
      </c>
      <c r="C36" s="315">
        <v>-7814435661</v>
      </c>
      <c r="D36" s="133">
        <f>+B36-C36</f>
        <v>-1161424627.0950012</v>
      </c>
      <c r="E36" s="133">
        <v>4921066441</v>
      </c>
      <c r="F36" s="133"/>
      <c r="G36" s="3"/>
      <c r="H36" s="133"/>
      <c r="I36" s="3"/>
    </row>
    <row r="37" spans="1:9">
      <c r="A37" s="275" t="s">
        <v>253</v>
      </c>
      <c r="B37" s="310">
        <f>-Balance!F30</f>
        <v>-735499833.95910692</v>
      </c>
      <c r="C37" s="310">
        <v>-556977760.20000005</v>
      </c>
      <c r="D37" s="310" t="e">
        <f>SUM(D12:D35)</f>
        <v>#REF!</v>
      </c>
      <c r="E37" s="310" t="e">
        <f>SUM(E13:E36)</f>
        <v>#REF!</v>
      </c>
      <c r="F37" s="310">
        <f>SUM(F12:F35)</f>
        <v>-2509891180.96</v>
      </c>
      <c r="G37" s="310" t="e">
        <f>SUM(B37:F37)</f>
        <v>#REF!</v>
      </c>
      <c r="H37" s="310">
        <f>SUM(H13:H36)</f>
        <v>1159579295.1712465</v>
      </c>
      <c r="I37" s="3"/>
    </row>
    <row r="38" spans="1:9">
      <c r="D38">
        <v>0</v>
      </c>
      <c r="E38" s="3"/>
      <c r="F38" s="133">
        <f t="shared" si="3"/>
        <v>0</v>
      </c>
      <c r="G38" s="3"/>
      <c r="H38" s="3"/>
      <c r="I38" s="3"/>
    </row>
    <row r="39" spans="1:9">
      <c r="B39" s="3" t="e">
        <f>SUM(B12:B38)</f>
        <v>#REF!</v>
      </c>
      <c r="C39" s="3">
        <f>SUM(C12:C38)</f>
        <v>586410980.79999995</v>
      </c>
      <c r="E39" s="3"/>
      <c r="F39" s="133">
        <f t="shared" si="3"/>
        <v>0</v>
      </c>
      <c r="G39" s="3"/>
      <c r="H39" s="3"/>
      <c r="I39" s="3"/>
    </row>
    <row r="40" spans="1:9">
      <c r="A40" s="38"/>
      <c r="B40" s="5"/>
      <c r="C40" s="5"/>
      <c r="E40" s="3"/>
      <c r="F40" s="133">
        <f t="shared" si="3"/>
        <v>0</v>
      </c>
      <c r="G40" s="3"/>
      <c r="H40" s="3"/>
      <c r="I40" s="3"/>
    </row>
    <row r="41" spans="1:9">
      <c r="A41" s="5"/>
      <c r="B41" s="5"/>
      <c r="C41" s="31"/>
      <c r="E41" s="3"/>
      <c r="F41" s="133">
        <f t="shared" si="3"/>
        <v>0</v>
      </c>
      <c r="G41" s="3"/>
      <c r="H41" s="3"/>
      <c r="I41" s="3"/>
    </row>
    <row r="42" spans="1:9">
      <c r="A42" s="30" t="s">
        <v>174</v>
      </c>
      <c r="B42" s="302"/>
      <c r="C42" s="302"/>
      <c r="E42" s="3"/>
      <c r="F42" s="133">
        <f t="shared" si="3"/>
        <v>0</v>
      </c>
      <c r="G42" s="3"/>
      <c r="H42" s="3"/>
      <c r="I42" s="3"/>
    </row>
    <row r="43" spans="1:9">
      <c r="A43" s="27" t="s">
        <v>133</v>
      </c>
      <c r="B43" s="296"/>
      <c r="C43" s="296"/>
      <c r="E43" s="3"/>
      <c r="F43" s="133">
        <f t="shared" si="3"/>
        <v>0</v>
      </c>
      <c r="G43" s="3"/>
      <c r="H43" s="3"/>
      <c r="I43" s="3"/>
    </row>
    <row r="44" spans="1:9">
      <c r="A44" s="6" t="s">
        <v>145</v>
      </c>
      <c r="B44" s="295">
        <f>+Resultados!B46*-1</f>
        <v>0</v>
      </c>
      <c r="C44" s="295">
        <v>-24300224344</v>
      </c>
      <c r="E44" s="3"/>
      <c r="F44" s="133">
        <f t="shared" si="3"/>
        <v>0</v>
      </c>
      <c r="G44" s="3"/>
      <c r="H44" s="3"/>
      <c r="I44" s="3"/>
    </row>
    <row r="45" spans="1:9">
      <c r="A45" s="27"/>
      <c r="B45" s="304">
        <f>+Resultados!D14*-1</f>
        <v>1851372168.48</v>
      </c>
      <c r="C45" s="304">
        <v>7691984172</v>
      </c>
      <c r="D45" s="304"/>
      <c r="E45" s="3"/>
      <c r="F45" s="133">
        <f t="shared" si="3"/>
        <v>0</v>
      </c>
      <c r="G45" s="3"/>
      <c r="H45" s="3"/>
      <c r="I45" s="3"/>
    </row>
    <row r="46" spans="1:9">
      <c r="A46" s="27" t="s">
        <v>133</v>
      </c>
      <c r="B46" s="39"/>
      <c r="C46" s="303"/>
      <c r="D46" s="318"/>
      <c r="E46" s="3"/>
      <c r="F46" s="133">
        <f t="shared" si="3"/>
        <v>0</v>
      </c>
      <c r="G46" s="3"/>
      <c r="H46" s="3"/>
      <c r="I46" s="3"/>
    </row>
    <row r="47" spans="1:9">
      <c r="A47" s="27"/>
      <c r="B47" s="296"/>
      <c r="C47" s="296"/>
      <c r="E47" s="3"/>
      <c r="F47" s="133">
        <f t="shared" si="3"/>
        <v>0</v>
      </c>
      <c r="G47" s="3"/>
      <c r="H47" s="3"/>
      <c r="I47" s="3"/>
    </row>
    <row r="48" spans="1:9">
      <c r="A48" s="27"/>
      <c r="B48" s="296"/>
      <c r="C48" s="296"/>
      <c r="E48" s="3"/>
      <c r="F48" s="133">
        <f t="shared" si="3"/>
        <v>0</v>
      </c>
      <c r="G48" s="3"/>
      <c r="H48" s="3"/>
      <c r="I48" s="3"/>
    </row>
    <row r="49" spans="1:9">
      <c r="A49" s="27"/>
      <c r="B49" s="295">
        <f>+Resultados!D18*-1</f>
        <v>1124200892</v>
      </c>
      <c r="C49" s="295">
        <v>4930366338</v>
      </c>
      <c r="D49" s="318"/>
      <c r="E49" s="3"/>
      <c r="F49" s="133"/>
      <c r="G49" s="3"/>
      <c r="H49" s="3"/>
      <c r="I49" s="3"/>
    </row>
    <row r="50" spans="1:9">
      <c r="A50" s="27"/>
      <c r="B50" s="295">
        <f>+Resultados!D19*-1</f>
        <v>829938665</v>
      </c>
      <c r="C50" s="295">
        <v>9227678822</v>
      </c>
      <c r="D50" s="318"/>
      <c r="E50" s="3"/>
      <c r="F50" s="133"/>
      <c r="G50" s="3"/>
      <c r="H50" s="3"/>
      <c r="I50" s="3"/>
    </row>
    <row r="51" spans="1:9">
      <c r="A51" s="27"/>
      <c r="B51" s="304">
        <f>+Resultados!D20*-1</f>
        <v>862816540.56089306</v>
      </c>
      <c r="C51" s="304">
        <v>2061950912</v>
      </c>
      <c r="D51" s="318"/>
      <c r="E51" s="3"/>
      <c r="F51" s="133"/>
      <c r="G51" s="3"/>
      <c r="H51" s="3"/>
      <c r="I51" s="3"/>
    </row>
    <row r="52" spans="1:9">
      <c r="B52" s="301"/>
      <c r="C52" s="301"/>
      <c r="E52" s="321"/>
      <c r="F52" s="3"/>
      <c r="G52" s="3"/>
      <c r="H52" s="3"/>
      <c r="I52" s="3"/>
    </row>
    <row r="53" spans="1:9">
      <c r="A53" s="6" t="s">
        <v>135</v>
      </c>
      <c r="B53" s="296"/>
      <c r="C53" s="296"/>
      <c r="E53" s="3"/>
      <c r="F53" s="3"/>
      <c r="G53" s="3"/>
      <c r="H53" s="3"/>
      <c r="I53" s="3"/>
    </row>
    <row r="54" spans="1:9">
      <c r="B54" s="39"/>
      <c r="C54" s="303"/>
      <c r="E54" s="3"/>
      <c r="F54" s="3"/>
      <c r="G54" s="3"/>
      <c r="H54" s="3"/>
      <c r="I54" s="3"/>
    </row>
    <row r="55" spans="1:9">
      <c r="A55" s="27"/>
      <c r="B55" s="39"/>
      <c r="C55" s="296"/>
      <c r="E55" s="3"/>
      <c r="F55" s="3"/>
      <c r="G55" s="3"/>
      <c r="H55" s="3"/>
      <c r="I55" s="3"/>
    </row>
    <row r="56" spans="1:9">
      <c r="A56" s="27" t="s">
        <v>136</v>
      </c>
      <c r="B56" s="319">
        <f>-Resultados!D25</f>
        <v>-261127632</v>
      </c>
      <c r="C56" s="319">
        <v>-230620078</v>
      </c>
      <c r="E56" s="3"/>
      <c r="F56" s="3"/>
      <c r="G56" s="3"/>
      <c r="H56" s="3"/>
      <c r="I56" s="3"/>
    </row>
    <row r="57" spans="1:9">
      <c r="B57" s="39"/>
      <c r="C57" s="303"/>
      <c r="E57" s="3"/>
      <c r="F57" s="3"/>
      <c r="G57" s="3"/>
      <c r="H57" s="3"/>
      <c r="I57" s="3"/>
    </row>
    <row r="58" spans="1:9" ht="15.75">
      <c r="A58" s="27"/>
      <c r="B58" s="298"/>
      <c r="C58" s="296"/>
      <c r="E58" s="3"/>
      <c r="F58" s="3"/>
      <c r="G58" s="3"/>
      <c r="H58" s="3"/>
      <c r="I58" s="3"/>
    </row>
    <row r="59" spans="1:9" ht="15.75">
      <c r="A59" s="27" t="s">
        <v>133</v>
      </c>
      <c r="B59" s="300"/>
      <c r="C59" s="304"/>
      <c r="E59" s="3"/>
      <c r="F59" s="3"/>
      <c r="G59" s="3"/>
      <c r="H59" s="3"/>
      <c r="I59" s="3"/>
    </row>
    <row r="60" spans="1:9">
      <c r="A60" s="6" t="s">
        <v>144</v>
      </c>
      <c r="B60" s="39"/>
      <c r="C60" s="303"/>
      <c r="E60" s="3"/>
      <c r="F60" s="3"/>
      <c r="G60" s="3"/>
      <c r="H60" s="3"/>
      <c r="I60" s="3"/>
    </row>
    <row r="61" spans="1:9">
      <c r="A61" s="27"/>
      <c r="B61" s="296"/>
      <c r="C61" s="296"/>
      <c r="E61" s="3"/>
      <c r="F61" s="3"/>
      <c r="G61" s="3"/>
      <c r="H61" s="3"/>
      <c r="I61" s="3"/>
    </row>
    <row r="62" spans="1:9">
      <c r="A62" s="27"/>
      <c r="B62" s="39"/>
      <c r="C62" s="303"/>
      <c r="E62" s="3"/>
      <c r="F62" s="3"/>
      <c r="G62" s="3"/>
      <c r="H62" s="3"/>
      <c r="I62" s="3"/>
    </row>
    <row r="63" spans="1:9" ht="15.75">
      <c r="A63" s="27"/>
      <c r="B63" s="298"/>
      <c r="C63" s="296"/>
      <c r="E63" s="3"/>
      <c r="F63" s="3"/>
      <c r="G63" s="3"/>
      <c r="H63" s="3"/>
      <c r="I63" s="3"/>
    </row>
    <row r="64" spans="1:9">
      <c r="A64" s="6" t="s">
        <v>138</v>
      </c>
      <c r="B64" s="295">
        <f>+Resultados!D31</f>
        <v>735499833.95910692</v>
      </c>
      <c r="C64" s="295">
        <v>618864178</v>
      </c>
      <c r="E64" s="3"/>
      <c r="F64" s="3"/>
      <c r="G64" s="3"/>
      <c r="H64" s="3"/>
      <c r="I64" s="3"/>
    </row>
    <row r="65" spans="2:9" ht="15.75">
      <c r="B65" s="298"/>
      <c r="C65" s="305"/>
      <c r="D65" s="318"/>
      <c r="E65" s="3"/>
      <c r="F65" s="3"/>
      <c r="G65" s="3"/>
      <c r="H65" s="3"/>
      <c r="I65" s="3"/>
    </row>
    <row r="66" spans="2:9" ht="13.5" thickBot="1">
      <c r="B66" s="45"/>
      <c r="C66" s="306"/>
      <c r="E66" s="3"/>
      <c r="F66" s="3"/>
      <c r="G66" s="3"/>
      <c r="H66" s="3"/>
      <c r="I66" s="3"/>
    </row>
    <row r="67" spans="2:9" ht="13.5" thickTop="1"/>
    <row r="68" spans="2:9">
      <c r="B68" s="318">
        <f>SUM(B44:B66)</f>
        <v>5142700468</v>
      </c>
      <c r="C68" s="318">
        <f>SUM(C44:C66)</f>
        <v>0</v>
      </c>
    </row>
    <row r="70" spans="2:9">
      <c r="B70" s="318"/>
      <c r="C70" s="318"/>
    </row>
  </sheetData>
  <mergeCells count="6">
    <mergeCell ref="A7:F7"/>
    <mergeCell ref="A1:F1"/>
    <mergeCell ref="A2:F2"/>
    <mergeCell ref="A4:F4"/>
    <mergeCell ref="A5:F5"/>
    <mergeCell ref="A6:F6"/>
  </mergeCells>
  <pageMargins left="1.299212598425197" right="0.70866141732283472" top="0.74803149606299213" bottom="0.74803149606299213" header="0.31496062992125984" footer="0.39370078740157483"/>
  <pageSetup paperSize="9" orientation="landscape" r:id="rId1"/>
  <headerFooter>
    <oddFooter>&amp;C2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C39"/>
  <sheetViews>
    <sheetView workbookViewId="0">
      <selection activeCell="D35" sqref="D35"/>
    </sheetView>
  </sheetViews>
  <sheetFormatPr baseColWidth="10" defaultRowHeight="12.75"/>
  <cols>
    <col min="2" max="2" width="14.7109375" style="323" bestFit="1" customWidth="1"/>
    <col min="3" max="3" width="16.140625" style="323" customWidth="1"/>
  </cols>
  <sheetData>
    <row r="3" spans="2:3">
      <c r="B3" s="349" t="s">
        <v>273</v>
      </c>
    </row>
    <row r="4" spans="2:3">
      <c r="B4" s="349" t="s">
        <v>263</v>
      </c>
      <c r="C4" s="349" t="s">
        <v>274</v>
      </c>
    </row>
    <row r="5" spans="2:3">
      <c r="B5" s="323">
        <v>127646</v>
      </c>
      <c r="C5" s="323">
        <v>140410</v>
      </c>
    </row>
    <row r="6" spans="2:3">
      <c r="B6" s="323">
        <v>19296</v>
      </c>
      <c r="C6" s="323">
        <v>21225</v>
      </c>
    </row>
    <row r="7" spans="2:3">
      <c r="B7" s="323">
        <v>421854</v>
      </c>
      <c r="C7" s="323">
        <v>464033</v>
      </c>
    </row>
    <row r="8" spans="2:3">
      <c r="B8" s="323">
        <v>14201</v>
      </c>
      <c r="C8" s="323">
        <v>12910</v>
      </c>
    </row>
    <row r="9" spans="2:3">
      <c r="B9" s="323">
        <v>17800</v>
      </c>
      <c r="C9" s="323">
        <v>19580</v>
      </c>
    </row>
    <row r="10" spans="2:3">
      <c r="B10" s="323">
        <v>22875</v>
      </c>
      <c r="C10" s="323">
        <v>25135</v>
      </c>
    </row>
    <row r="11" spans="2:3">
      <c r="B11" s="323">
        <v>6650</v>
      </c>
      <c r="C11" s="323">
        <v>7308</v>
      </c>
    </row>
    <row r="12" spans="2:3">
      <c r="B12" s="323">
        <v>25274</v>
      </c>
      <c r="C12" s="323">
        <v>27773</v>
      </c>
    </row>
    <row r="13" spans="2:3">
      <c r="B13" s="323">
        <v>4277</v>
      </c>
      <c r="C13" s="323">
        <v>4700</v>
      </c>
    </row>
    <row r="14" spans="2:3">
      <c r="B14" s="323">
        <v>10149</v>
      </c>
      <c r="C14" s="323">
        <v>11155</v>
      </c>
    </row>
    <row r="15" spans="2:3">
      <c r="B15" s="323">
        <v>674</v>
      </c>
      <c r="C15" s="323">
        <v>741</v>
      </c>
    </row>
    <row r="16" spans="2:3">
      <c r="B16" s="323">
        <v>147273</v>
      </c>
    </row>
    <row r="17" spans="2:3">
      <c r="B17" s="323">
        <v>95455</v>
      </c>
      <c r="C17" s="323">
        <v>63636</v>
      </c>
    </row>
    <row r="18" spans="2:3">
      <c r="B18" s="323">
        <v>95455</v>
      </c>
      <c r="C18" s="323">
        <v>63636</v>
      </c>
    </row>
    <row r="19" spans="2:3">
      <c r="B19" s="323">
        <v>28473</v>
      </c>
    </row>
    <row r="20" spans="2:3">
      <c r="B20" s="323">
        <v>25625</v>
      </c>
    </row>
    <row r="21" spans="2:3">
      <c r="B21" s="323">
        <v>5005</v>
      </c>
      <c r="C21" s="323">
        <v>5500</v>
      </c>
    </row>
    <row r="22" spans="2:3">
      <c r="B22" s="323">
        <v>10149</v>
      </c>
      <c r="C22" s="323">
        <v>11155</v>
      </c>
    </row>
    <row r="23" spans="2:3">
      <c r="B23" s="323">
        <v>90486</v>
      </c>
      <c r="C23" s="323">
        <v>99534</v>
      </c>
    </row>
    <row r="24" spans="2:3">
      <c r="B24" s="323">
        <v>12126</v>
      </c>
      <c r="C24" s="323">
        <v>13338</v>
      </c>
    </row>
    <row r="25" spans="2:3">
      <c r="B25" s="323">
        <v>397746</v>
      </c>
      <c r="C25" s="323">
        <v>437517</v>
      </c>
    </row>
    <row r="26" spans="2:3">
      <c r="B26" s="323">
        <v>26061</v>
      </c>
      <c r="C26" s="323">
        <v>28666</v>
      </c>
    </row>
    <row r="27" spans="2:3">
      <c r="B27" s="323">
        <v>4273</v>
      </c>
      <c r="C27" s="323">
        <v>4700</v>
      </c>
    </row>
    <row r="28" spans="2:3">
      <c r="B28" s="323">
        <v>14956</v>
      </c>
    </row>
    <row r="29" spans="2:3">
      <c r="B29" s="323">
        <v>14956</v>
      </c>
    </row>
    <row r="30" spans="2:3">
      <c r="B30" s="323">
        <v>33179</v>
      </c>
    </row>
    <row r="31" spans="2:3">
      <c r="B31" s="323">
        <v>39044</v>
      </c>
      <c r="C31" s="323">
        <v>42948</v>
      </c>
    </row>
    <row r="32" spans="2:3">
      <c r="B32" s="323">
        <v>311378</v>
      </c>
      <c r="C32" s="323">
        <v>342514</v>
      </c>
    </row>
    <row r="33" spans="2:3">
      <c r="B33" s="323">
        <v>8926</v>
      </c>
      <c r="C33" s="323">
        <v>9818</v>
      </c>
    </row>
    <row r="34" spans="2:3">
      <c r="B34" s="323">
        <v>10149</v>
      </c>
      <c r="C34" s="323">
        <v>11155</v>
      </c>
    </row>
    <row r="35" spans="2:3">
      <c r="B35" s="323">
        <v>17282</v>
      </c>
      <c r="C35" s="323">
        <v>18990</v>
      </c>
    </row>
    <row r="36" spans="2:3">
      <c r="B36" s="323">
        <v>19029</v>
      </c>
      <c r="C36" s="323">
        <v>20909</v>
      </c>
    </row>
    <row r="37" spans="2:3">
      <c r="B37" s="323">
        <v>147273</v>
      </c>
    </row>
    <row r="38" spans="2:3">
      <c r="B38" s="323">
        <v>163637</v>
      </c>
    </row>
    <row r="39" spans="2:3">
      <c r="B39" s="323">
        <f>SUM(B5:B38)</f>
        <v>2388632</v>
      </c>
      <c r="C39" s="323">
        <f>SUM(C5:C38)</f>
        <v>1908986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theme="9" tint="0.59999389629810485"/>
  </sheetPr>
  <dimension ref="A1:M680"/>
  <sheetViews>
    <sheetView workbookViewId="0">
      <selection activeCell="H10" sqref="H10"/>
    </sheetView>
  </sheetViews>
  <sheetFormatPr baseColWidth="10" defaultRowHeight="15"/>
  <cols>
    <col min="1" max="1" width="13.28515625" style="113" customWidth="1"/>
    <col min="2" max="2" width="26.7109375" style="113" customWidth="1"/>
    <col min="3" max="3" width="16.85546875" style="113" customWidth="1"/>
    <col min="4" max="4" width="17.28515625" style="113" customWidth="1"/>
    <col min="5" max="5" width="18.42578125" style="113" customWidth="1"/>
  </cols>
  <sheetData>
    <row r="1" spans="1:5">
      <c r="A1" s="126"/>
      <c r="B1" s="127"/>
      <c r="C1" s="127"/>
      <c r="D1" s="127"/>
      <c r="E1" s="128"/>
    </row>
    <row r="2" spans="1:5" ht="18.75">
      <c r="A2" s="519" t="s">
        <v>74</v>
      </c>
      <c r="B2" s="508"/>
      <c r="C2" s="508"/>
      <c r="D2" s="508"/>
      <c r="E2" s="520"/>
    </row>
    <row r="3" spans="1:5" ht="30" customHeight="1">
      <c r="A3" s="94"/>
      <c r="B3" s="44"/>
      <c r="C3" s="44"/>
      <c r="D3" s="44"/>
      <c r="E3" s="95"/>
    </row>
    <row r="4" spans="1:5">
      <c r="A4" s="307" t="s">
        <v>282</v>
      </c>
      <c r="B4" s="44"/>
      <c r="C4" s="44"/>
      <c r="D4" s="44"/>
      <c r="E4" s="95"/>
    </row>
    <row r="5" spans="1:5">
      <c r="A5" s="94" t="s">
        <v>162</v>
      </c>
      <c r="B5" s="44"/>
      <c r="C5" s="44"/>
      <c r="D5" s="44"/>
      <c r="E5" s="95"/>
    </row>
    <row r="6" spans="1:5" s="2" customFormat="1" ht="38.25" customHeight="1" thickBot="1">
      <c r="A6" s="96" t="s">
        <v>224</v>
      </c>
      <c r="B6" s="97"/>
      <c r="C6" s="97"/>
      <c r="D6" s="97"/>
      <c r="E6" s="98"/>
    </row>
    <row r="7" spans="1:5" s="2" customFormat="1" ht="38.25" customHeight="1" thickBot="1">
      <c r="A7" s="96" t="s">
        <v>225</v>
      </c>
      <c r="B7" s="97"/>
      <c r="C7" s="97"/>
      <c r="D7" s="97"/>
      <c r="E7" s="98"/>
    </row>
    <row r="8" spans="1:5" s="2" customFormat="1" ht="38.25" customHeight="1" thickBot="1">
      <c r="A8" s="96" t="s">
        <v>226</v>
      </c>
      <c r="B8" s="97"/>
      <c r="C8" s="97"/>
      <c r="D8" s="97"/>
      <c r="E8" s="98"/>
    </row>
    <row r="9" spans="1:5" s="2" customFormat="1" ht="38.25" customHeight="1" thickBot="1">
      <c r="A9" s="96" t="s">
        <v>101</v>
      </c>
      <c r="B9" s="97"/>
      <c r="C9" s="97"/>
      <c r="D9" s="97"/>
      <c r="E9" s="98"/>
    </row>
    <row r="10" spans="1:5" s="2" customFormat="1" ht="38.25" customHeight="1" thickBot="1">
      <c r="A10" s="96" t="s">
        <v>227</v>
      </c>
      <c r="B10" s="97"/>
      <c r="C10" s="97"/>
      <c r="D10" s="97"/>
      <c r="E10" s="98"/>
    </row>
    <row r="11" spans="1:5" s="2" customFormat="1" ht="38.25" customHeight="1" thickBot="1">
      <c r="A11" s="271" t="s">
        <v>148</v>
      </c>
      <c r="B11" s="99"/>
      <c r="C11" s="99"/>
      <c r="D11" s="99"/>
      <c r="E11" s="100"/>
    </row>
    <row r="12" spans="1:5" s="2" customFormat="1" ht="15" customHeight="1">
      <c r="A12" s="511" t="s">
        <v>155</v>
      </c>
      <c r="B12" s="511" t="s">
        <v>128</v>
      </c>
      <c r="C12" s="513" t="s">
        <v>156</v>
      </c>
      <c r="D12" s="515" t="s">
        <v>157</v>
      </c>
      <c r="E12" s="517" t="s">
        <v>158</v>
      </c>
    </row>
    <row r="13" spans="1:5" s="2" customFormat="1" thickBot="1">
      <c r="A13" s="521"/>
      <c r="B13" s="512"/>
      <c r="C13" s="514"/>
      <c r="D13" s="516"/>
      <c r="E13" s="518"/>
    </row>
    <row r="14" spans="1:5">
      <c r="A14" s="129">
        <v>3727</v>
      </c>
      <c r="B14" s="115" t="s">
        <v>159</v>
      </c>
      <c r="C14" s="116">
        <v>1</v>
      </c>
      <c r="D14" s="117">
        <v>3727000000</v>
      </c>
      <c r="E14" s="118">
        <v>3727000000</v>
      </c>
    </row>
    <row r="15" spans="1:5">
      <c r="A15" s="130">
        <v>3830</v>
      </c>
      <c r="B15" s="115" t="s">
        <v>160</v>
      </c>
      <c r="C15" s="119">
        <v>5</v>
      </c>
      <c r="D15" s="120">
        <v>3830000000</v>
      </c>
      <c r="E15" s="121">
        <v>3830000000</v>
      </c>
    </row>
    <row r="16" spans="1:5" ht="15.75" thickBot="1">
      <c r="A16" s="131">
        <v>2443</v>
      </c>
      <c r="B16" s="122" t="s">
        <v>161</v>
      </c>
      <c r="C16" s="123">
        <v>1</v>
      </c>
      <c r="D16" s="124">
        <v>2443000000</v>
      </c>
      <c r="E16" s="125">
        <v>2443000000</v>
      </c>
    </row>
    <row r="17" spans="1:13" ht="20.25" customHeight="1" thickBot="1">
      <c r="A17" s="132">
        <v>10000</v>
      </c>
      <c r="B17" s="101"/>
      <c r="C17" s="102"/>
      <c r="D17" s="114">
        <v>10000000000</v>
      </c>
      <c r="E17" s="103">
        <v>10000000000</v>
      </c>
    </row>
    <row r="18" spans="1:13" ht="15.95" customHeight="1">
      <c r="A18" s="104"/>
      <c r="B18" s="105"/>
      <c r="C18" s="105"/>
      <c r="D18" s="105"/>
      <c r="E18" s="106"/>
    </row>
    <row r="19" spans="1:13" ht="15.95" customHeight="1">
      <c r="A19" s="107"/>
      <c r="B19" s="108"/>
      <c r="C19" s="108"/>
      <c r="D19" s="108"/>
      <c r="E19" s="109"/>
    </row>
    <row r="20" spans="1:13" ht="15.95" customHeight="1">
      <c r="A20" s="107"/>
      <c r="B20" s="108"/>
      <c r="C20" s="108"/>
      <c r="D20" s="108"/>
      <c r="E20" s="109"/>
    </row>
    <row r="21" spans="1:13" ht="15.95" customHeight="1">
      <c r="A21" s="107"/>
      <c r="B21" s="108"/>
      <c r="C21" s="108"/>
      <c r="D21" s="108"/>
      <c r="E21" s="109"/>
    </row>
    <row r="22" spans="1:13" ht="15.95" customHeight="1" thickBot="1">
      <c r="A22" s="110"/>
      <c r="B22" s="269"/>
      <c r="C22" s="269"/>
      <c r="D22" s="269"/>
      <c r="E22" s="270"/>
    </row>
    <row r="23" spans="1:13" ht="15.95" customHeight="1">
      <c r="A23" s="111"/>
      <c r="B23" s="112"/>
      <c r="C23" s="111"/>
      <c r="D23" s="112"/>
      <c r="E23" s="112"/>
    </row>
    <row r="24" spans="1:13" ht="15" customHeight="1">
      <c r="H24" s="1"/>
      <c r="I24" s="1"/>
      <c r="J24" s="1"/>
      <c r="K24" s="1"/>
      <c r="L24" s="1"/>
      <c r="M24" s="1"/>
    </row>
    <row r="25" spans="1:13" ht="15" customHeight="1">
      <c r="H25" s="1"/>
      <c r="I25" s="1"/>
      <c r="J25" s="1"/>
      <c r="K25" s="1"/>
      <c r="L25" s="1"/>
      <c r="M25" s="1"/>
    </row>
    <row r="26" spans="1:13" ht="15" customHeight="1">
      <c r="H26" s="1"/>
      <c r="I26" s="1"/>
      <c r="J26" s="1"/>
      <c r="K26" s="1"/>
      <c r="L26" s="1"/>
      <c r="M26" s="1"/>
    </row>
    <row r="27" spans="1:13" ht="15" customHeight="1">
      <c r="E27" s="113" t="s">
        <v>60</v>
      </c>
      <c r="H27" s="1"/>
      <c r="I27" s="1"/>
      <c r="J27" s="1"/>
      <c r="K27" s="1"/>
      <c r="L27" s="1"/>
      <c r="M27" s="1"/>
    </row>
    <row r="28" spans="1:13" ht="15" customHeight="1">
      <c r="H28" s="1"/>
      <c r="I28" s="1"/>
      <c r="J28" s="1"/>
      <c r="K28" s="1"/>
      <c r="L28" s="1"/>
      <c r="M28" s="1"/>
    </row>
    <row r="29" spans="1:13" ht="15" customHeight="1">
      <c r="H29" s="1"/>
      <c r="I29" s="1"/>
      <c r="J29" s="1"/>
      <c r="K29" s="1"/>
      <c r="L29" s="1"/>
      <c r="M29" s="1"/>
    </row>
    <row r="30" spans="1:13" ht="15" customHeight="1">
      <c r="H30" s="1"/>
      <c r="I30" s="1"/>
      <c r="J30" s="1"/>
      <c r="K30" s="1"/>
      <c r="L30" s="1"/>
      <c r="M30" s="1"/>
    </row>
    <row r="31" spans="1:13" ht="15" customHeight="1">
      <c r="H31" s="1"/>
      <c r="I31" s="1"/>
      <c r="J31" s="1"/>
      <c r="K31" s="1"/>
      <c r="L31" s="1"/>
      <c r="M31" s="1"/>
    </row>
    <row r="32" spans="1:13" ht="15" customHeight="1">
      <c r="H32" s="1"/>
      <c r="I32" s="1"/>
      <c r="J32" s="1"/>
      <c r="K32" s="1"/>
      <c r="L32" s="1"/>
      <c r="M32" s="1"/>
    </row>
    <row r="33" spans="8:13" ht="15" customHeight="1">
      <c r="H33" s="1"/>
      <c r="I33" s="1"/>
      <c r="J33" s="1"/>
      <c r="K33" s="1"/>
      <c r="L33" s="1"/>
      <c r="M33" s="1"/>
    </row>
    <row r="34" spans="8:13" ht="15" customHeight="1">
      <c r="H34" s="1"/>
      <c r="I34" s="1"/>
      <c r="J34" s="1"/>
      <c r="K34" s="1"/>
      <c r="L34" s="1"/>
      <c r="M34" s="1"/>
    </row>
    <row r="35" spans="8:13" ht="15" customHeight="1">
      <c r="H35" s="1"/>
      <c r="I35" s="1"/>
      <c r="J35" s="1"/>
      <c r="K35" s="1"/>
      <c r="L35" s="1"/>
      <c r="M35" s="1"/>
    </row>
    <row r="36" spans="8:13" ht="15" customHeight="1">
      <c r="H36" s="1"/>
      <c r="I36" s="1"/>
      <c r="J36" s="1"/>
      <c r="K36" s="1"/>
      <c r="L36" s="1"/>
      <c r="M36" s="1"/>
    </row>
    <row r="37" spans="8:13" ht="15" customHeight="1">
      <c r="H37" s="1"/>
      <c r="I37" s="1"/>
      <c r="J37" s="1"/>
      <c r="K37" s="1"/>
      <c r="L37" s="1"/>
      <c r="M37" s="1"/>
    </row>
    <row r="38" spans="8:13" ht="15" customHeight="1">
      <c r="H38" s="1"/>
      <c r="I38" s="1"/>
      <c r="J38" s="1"/>
      <c r="K38" s="1"/>
      <c r="L38" s="1"/>
      <c r="M38" s="1"/>
    </row>
    <row r="39" spans="8:13" ht="15" customHeight="1">
      <c r="H39" s="1"/>
      <c r="I39" s="1"/>
      <c r="J39" s="1"/>
      <c r="K39" s="1"/>
      <c r="L39" s="1"/>
      <c r="M39" s="1"/>
    </row>
    <row r="40" spans="8:13" ht="15" customHeight="1">
      <c r="H40" s="1"/>
      <c r="I40" s="1"/>
      <c r="J40" s="1"/>
      <c r="K40" s="1"/>
      <c r="L40" s="1"/>
      <c r="M40" s="1"/>
    </row>
    <row r="41" spans="8:13" ht="15" customHeight="1">
      <c r="H41" s="1"/>
      <c r="I41" s="1"/>
      <c r="J41" s="1"/>
      <c r="K41" s="1"/>
      <c r="L41" s="1"/>
      <c r="M41" s="1"/>
    </row>
    <row r="42" spans="8:13" ht="15" customHeight="1">
      <c r="H42" s="1"/>
      <c r="I42" s="1"/>
      <c r="J42" s="1"/>
      <c r="K42" s="1"/>
      <c r="L42" s="1"/>
      <c r="M42" s="1"/>
    </row>
    <row r="43" spans="8:13" ht="15" customHeight="1">
      <c r="H43" s="1"/>
      <c r="I43" s="1"/>
      <c r="J43" s="1"/>
      <c r="K43" s="1"/>
      <c r="L43" s="1"/>
      <c r="M43" s="1"/>
    </row>
    <row r="44" spans="8:13" ht="15" customHeight="1">
      <c r="H44" s="1"/>
      <c r="I44" s="1"/>
      <c r="J44" s="1"/>
      <c r="K44" s="1"/>
      <c r="L44" s="1"/>
      <c r="M44" s="1"/>
    </row>
    <row r="45" spans="8:13" ht="15" customHeight="1">
      <c r="H45" s="1"/>
      <c r="I45" s="1"/>
      <c r="J45" s="1"/>
      <c r="K45" s="1"/>
      <c r="L45" s="1"/>
      <c r="M45" s="1"/>
    </row>
    <row r="46" spans="8:13" ht="15" customHeight="1">
      <c r="H46" s="1"/>
      <c r="I46" s="1"/>
      <c r="J46" s="1"/>
      <c r="K46" s="1"/>
      <c r="L46" s="1"/>
      <c r="M46" s="1"/>
    </row>
    <row r="47" spans="8:13" ht="15" customHeight="1">
      <c r="H47" s="1"/>
      <c r="I47" s="1"/>
      <c r="J47" s="1"/>
      <c r="K47" s="1"/>
      <c r="L47" s="1"/>
      <c r="M47" s="1"/>
    </row>
    <row r="48" spans="8:13" ht="15" customHeight="1">
      <c r="H48" s="1"/>
      <c r="I48" s="1"/>
      <c r="J48" s="1"/>
      <c r="K48" s="1"/>
      <c r="L48" s="1"/>
      <c r="M48" s="1"/>
    </row>
    <row r="49" spans="8:13" ht="15" customHeight="1">
      <c r="H49" s="1"/>
      <c r="I49" s="1"/>
      <c r="J49" s="1"/>
      <c r="K49" s="1"/>
      <c r="L49" s="1"/>
      <c r="M49" s="1"/>
    </row>
    <row r="50" spans="8:13" ht="15" customHeight="1">
      <c r="H50" s="1"/>
      <c r="I50" s="1"/>
      <c r="J50" s="1"/>
      <c r="K50" s="1"/>
      <c r="L50" s="1"/>
      <c r="M50" s="1"/>
    </row>
    <row r="51" spans="8:13" ht="15" customHeight="1">
      <c r="H51" s="1"/>
      <c r="I51" s="1"/>
      <c r="J51" s="1"/>
      <c r="K51" s="1"/>
      <c r="L51" s="1"/>
      <c r="M51" s="1"/>
    </row>
    <row r="52" spans="8:13" ht="15" customHeight="1">
      <c r="H52" s="1"/>
      <c r="I52" s="1"/>
      <c r="J52" s="1"/>
      <c r="K52" s="1"/>
      <c r="L52" s="1"/>
      <c r="M52" s="1"/>
    </row>
    <row r="53" spans="8:13" ht="15" customHeight="1">
      <c r="H53" s="1"/>
      <c r="I53" s="1"/>
      <c r="J53" s="1"/>
      <c r="K53" s="1"/>
      <c r="L53" s="1"/>
      <c r="M53" s="1"/>
    </row>
    <row r="54" spans="8:13" ht="15" customHeight="1">
      <c r="H54" s="1"/>
      <c r="I54" s="1"/>
      <c r="J54" s="1"/>
      <c r="K54" s="1"/>
      <c r="L54" s="1"/>
      <c r="M54" s="1"/>
    </row>
    <row r="55" spans="8:13" ht="15" customHeight="1">
      <c r="H55" s="1"/>
      <c r="I55" s="1"/>
      <c r="J55" s="1"/>
      <c r="K55" s="1"/>
      <c r="L55" s="1"/>
      <c r="M55" s="1"/>
    </row>
    <row r="56" spans="8:13" ht="15" customHeight="1">
      <c r="H56" s="1"/>
      <c r="I56" s="1"/>
      <c r="J56" s="1"/>
      <c r="K56" s="1"/>
      <c r="L56" s="1"/>
      <c r="M56" s="1"/>
    </row>
    <row r="57" spans="8:13" ht="15" customHeight="1">
      <c r="H57" s="1"/>
      <c r="I57" s="1"/>
      <c r="J57" s="1"/>
      <c r="K57" s="1"/>
      <c r="L57" s="1"/>
      <c r="M57" s="1"/>
    </row>
    <row r="58" spans="8:13" ht="15" customHeight="1">
      <c r="H58" s="1"/>
      <c r="I58" s="1"/>
      <c r="J58" s="1"/>
      <c r="K58" s="1"/>
      <c r="L58" s="1"/>
      <c r="M58" s="1"/>
    </row>
    <row r="59" spans="8:13" ht="15" customHeight="1">
      <c r="H59" s="1"/>
      <c r="I59" s="1"/>
      <c r="J59" s="1"/>
      <c r="K59" s="1"/>
      <c r="L59" s="1"/>
      <c r="M59" s="1"/>
    </row>
    <row r="60" spans="8:13" ht="15" customHeight="1">
      <c r="H60" s="1"/>
      <c r="I60" s="1"/>
      <c r="J60" s="1"/>
      <c r="K60" s="1"/>
      <c r="L60" s="1"/>
      <c r="M60" s="1"/>
    </row>
    <row r="61" spans="8:13" ht="15" customHeight="1">
      <c r="H61" s="1"/>
      <c r="I61" s="1"/>
      <c r="J61" s="1"/>
      <c r="K61" s="1"/>
      <c r="L61" s="1"/>
      <c r="M61" s="1"/>
    </row>
    <row r="62" spans="8:13" ht="15" customHeight="1">
      <c r="H62" s="1"/>
      <c r="I62" s="1"/>
      <c r="J62" s="1"/>
      <c r="K62" s="1"/>
      <c r="L62" s="1"/>
      <c r="M62" s="1"/>
    </row>
    <row r="63" spans="8:13" ht="15" customHeight="1">
      <c r="H63" s="1"/>
      <c r="I63" s="1"/>
      <c r="J63" s="1"/>
      <c r="K63" s="1"/>
      <c r="L63" s="1"/>
      <c r="M63" s="1"/>
    </row>
    <row r="64" spans="8:13" ht="15" customHeight="1">
      <c r="H64" s="1"/>
      <c r="I64" s="1"/>
      <c r="J64" s="1"/>
      <c r="K64" s="1"/>
      <c r="L64" s="1"/>
      <c r="M64" s="1"/>
    </row>
    <row r="65" spans="8:13" ht="15" customHeight="1">
      <c r="H65" s="1"/>
      <c r="I65" s="1"/>
      <c r="J65" s="1"/>
      <c r="K65" s="1"/>
      <c r="L65" s="1"/>
      <c r="M65" s="1"/>
    </row>
    <row r="66" spans="8:13" ht="15" customHeight="1">
      <c r="H66" s="1"/>
      <c r="I66" s="1"/>
      <c r="J66" s="1"/>
      <c r="K66" s="1"/>
      <c r="L66" s="1"/>
      <c r="M66" s="1"/>
    </row>
    <row r="67" spans="8:13" ht="15" customHeight="1">
      <c r="H67" s="1"/>
      <c r="I67" s="1"/>
      <c r="J67" s="1"/>
      <c r="K67" s="1"/>
      <c r="L67" s="1"/>
      <c r="M67" s="1"/>
    </row>
    <row r="68" spans="8:13" ht="15" customHeight="1">
      <c r="H68" s="1"/>
      <c r="I68" s="1"/>
      <c r="J68" s="1"/>
      <c r="K68" s="1"/>
      <c r="L68" s="1"/>
      <c r="M68" s="1"/>
    </row>
    <row r="69" spans="8:13" ht="15" customHeight="1">
      <c r="H69" s="1"/>
      <c r="I69" s="1"/>
      <c r="J69" s="1"/>
      <c r="K69" s="1"/>
      <c r="L69" s="1"/>
      <c r="M69" s="1"/>
    </row>
    <row r="70" spans="8:13" ht="15" customHeight="1">
      <c r="H70" s="1"/>
      <c r="I70" s="1"/>
      <c r="J70" s="1"/>
      <c r="K70" s="1"/>
      <c r="L70" s="1"/>
      <c r="M70" s="1"/>
    </row>
    <row r="71" spans="8:13" ht="15" customHeight="1">
      <c r="H71" s="1"/>
      <c r="I71" s="1"/>
      <c r="J71" s="1"/>
      <c r="K71" s="1"/>
      <c r="L71" s="1"/>
      <c r="M71" s="1"/>
    </row>
    <row r="72" spans="8:13" ht="15" customHeight="1">
      <c r="H72" s="1"/>
      <c r="I72" s="1"/>
      <c r="J72" s="1"/>
      <c r="K72" s="1"/>
      <c r="L72" s="1"/>
      <c r="M72" s="1"/>
    </row>
    <row r="73" spans="8:13" ht="15" customHeight="1">
      <c r="H73" s="1"/>
      <c r="I73" s="1"/>
      <c r="J73" s="1"/>
      <c r="K73" s="1"/>
      <c r="L73" s="1"/>
      <c r="M73" s="1"/>
    </row>
    <row r="74" spans="8:13" ht="15" customHeight="1">
      <c r="H74" s="1"/>
      <c r="I74" s="1"/>
      <c r="J74" s="1"/>
      <c r="K74" s="1"/>
      <c r="L74" s="1"/>
      <c r="M74" s="1"/>
    </row>
    <row r="75" spans="8:13" ht="15" customHeight="1">
      <c r="H75" s="1"/>
      <c r="I75" s="1"/>
      <c r="J75" s="1"/>
      <c r="K75" s="1"/>
      <c r="L75" s="1"/>
      <c r="M75" s="1"/>
    </row>
    <row r="76" spans="8:13" ht="15" customHeight="1">
      <c r="H76" s="1"/>
      <c r="I76" s="1"/>
      <c r="J76" s="1"/>
      <c r="K76" s="1"/>
      <c r="L76" s="1"/>
      <c r="M76" s="1"/>
    </row>
    <row r="77" spans="8:13" ht="15" customHeight="1">
      <c r="H77" s="1"/>
      <c r="I77" s="1"/>
      <c r="J77" s="1"/>
      <c r="K77" s="1"/>
      <c r="L77" s="1"/>
      <c r="M77" s="1"/>
    </row>
    <row r="78" spans="8:13" ht="15" customHeight="1">
      <c r="H78" s="1"/>
      <c r="I78" s="1"/>
      <c r="J78" s="1"/>
      <c r="K78" s="1"/>
      <c r="L78" s="1"/>
      <c r="M78" s="1"/>
    </row>
    <row r="79" spans="8:13" ht="15" customHeight="1">
      <c r="H79" s="1"/>
      <c r="I79" s="1"/>
      <c r="J79" s="1"/>
      <c r="K79" s="1"/>
      <c r="L79" s="1"/>
      <c r="M79" s="1"/>
    </row>
    <row r="80" spans="8:13" ht="15" customHeight="1">
      <c r="H80" s="1"/>
      <c r="I80" s="1"/>
      <c r="J80" s="1"/>
      <c r="K80" s="1"/>
      <c r="L80" s="1"/>
      <c r="M80" s="1"/>
    </row>
    <row r="81" spans="8:13" ht="15" customHeight="1">
      <c r="H81" s="1"/>
      <c r="I81" s="1"/>
      <c r="J81" s="1"/>
      <c r="K81" s="1"/>
      <c r="L81" s="1"/>
      <c r="M81" s="1"/>
    </row>
    <row r="82" spans="8:13" ht="15" customHeight="1">
      <c r="H82" s="1"/>
      <c r="I82" s="1"/>
      <c r="J82" s="1"/>
      <c r="K82" s="1"/>
      <c r="L82" s="1"/>
      <c r="M82" s="1"/>
    </row>
    <row r="83" spans="8:13" ht="15" customHeight="1">
      <c r="H83" s="1"/>
      <c r="I83" s="1"/>
      <c r="J83" s="1"/>
      <c r="K83" s="1"/>
      <c r="L83" s="1"/>
      <c r="M83" s="1"/>
    </row>
    <row r="84" spans="8:13" ht="15" customHeight="1">
      <c r="H84" s="1"/>
      <c r="I84" s="1"/>
      <c r="J84" s="1"/>
      <c r="K84" s="1"/>
      <c r="L84" s="1"/>
      <c r="M84" s="1"/>
    </row>
    <row r="85" spans="8:13" ht="15" customHeight="1">
      <c r="H85" s="1"/>
      <c r="I85" s="1"/>
      <c r="J85" s="1"/>
      <c r="K85" s="1"/>
      <c r="L85" s="1"/>
      <c r="M85" s="1"/>
    </row>
    <row r="86" spans="8:13" ht="15" customHeight="1">
      <c r="H86" s="1"/>
      <c r="I86" s="1"/>
      <c r="J86" s="1"/>
      <c r="K86" s="1"/>
      <c r="L86" s="1"/>
      <c r="M86" s="1"/>
    </row>
    <row r="87" spans="8:13" ht="15" customHeight="1">
      <c r="H87" s="1"/>
      <c r="I87" s="1"/>
      <c r="J87" s="1"/>
      <c r="K87" s="1"/>
      <c r="L87" s="1"/>
      <c r="M87" s="1"/>
    </row>
    <row r="88" spans="8:13" ht="15" customHeight="1">
      <c r="H88" s="1"/>
      <c r="I88" s="1"/>
      <c r="J88" s="1"/>
      <c r="K88" s="1"/>
      <c r="L88" s="1"/>
      <c r="M88" s="1"/>
    </row>
    <row r="89" spans="8:13" ht="15" customHeight="1">
      <c r="H89" s="1"/>
      <c r="I89" s="1"/>
      <c r="J89" s="1"/>
      <c r="K89" s="1"/>
      <c r="L89" s="1"/>
      <c r="M89" s="1"/>
    </row>
    <row r="90" spans="8:13" ht="15" customHeight="1">
      <c r="H90" s="1"/>
      <c r="I90" s="1"/>
      <c r="J90" s="1"/>
      <c r="K90" s="1"/>
      <c r="L90" s="1"/>
      <c r="M90" s="1"/>
    </row>
    <row r="91" spans="8:13" ht="15" customHeight="1">
      <c r="H91" s="1"/>
      <c r="I91" s="1"/>
      <c r="J91" s="1"/>
      <c r="K91" s="1"/>
      <c r="L91" s="1"/>
      <c r="M91" s="1"/>
    </row>
    <row r="92" spans="8:13" ht="15" customHeight="1">
      <c r="H92" s="1"/>
      <c r="I92" s="1"/>
      <c r="J92" s="1"/>
      <c r="K92" s="1"/>
      <c r="L92" s="1"/>
      <c r="M92" s="1"/>
    </row>
    <row r="93" spans="8:13" ht="15" customHeight="1">
      <c r="H93" s="1"/>
      <c r="I93" s="1"/>
      <c r="J93" s="1"/>
      <c r="K93" s="1"/>
      <c r="L93" s="1"/>
      <c r="M93" s="1"/>
    </row>
    <row r="94" spans="8:13" ht="15" customHeight="1">
      <c r="H94" s="1"/>
      <c r="I94" s="1"/>
      <c r="J94" s="1"/>
      <c r="K94" s="1"/>
      <c r="L94" s="1"/>
      <c r="M94" s="1"/>
    </row>
    <row r="95" spans="8:13" ht="15" customHeight="1">
      <c r="H95" s="1"/>
      <c r="I95" s="1"/>
      <c r="J95" s="1"/>
      <c r="K95" s="1"/>
      <c r="L95" s="1"/>
      <c r="M95" s="1"/>
    </row>
    <row r="96" spans="8:13" ht="15" customHeight="1">
      <c r="H96" s="1"/>
      <c r="I96" s="1"/>
      <c r="J96" s="1"/>
      <c r="K96" s="1"/>
      <c r="L96" s="1"/>
      <c r="M96" s="1"/>
    </row>
    <row r="97" spans="8:13" ht="15" customHeight="1">
      <c r="H97" s="1"/>
      <c r="I97" s="1"/>
      <c r="J97" s="1"/>
      <c r="K97" s="1"/>
      <c r="L97" s="1"/>
      <c r="M97" s="1"/>
    </row>
    <row r="98" spans="8:13" ht="15" customHeight="1">
      <c r="H98" s="1"/>
      <c r="I98" s="1"/>
      <c r="J98" s="1"/>
      <c r="K98" s="1"/>
      <c r="L98" s="1"/>
      <c r="M98" s="1"/>
    </row>
    <row r="99" spans="8:13" ht="15" customHeight="1">
      <c r="H99" s="1"/>
      <c r="I99" s="1"/>
      <c r="J99" s="1"/>
      <c r="K99" s="1"/>
      <c r="L99" s="1"/>
      <c r="M99" s="1"/>
    </row>
    <row r="100" spans="8:13" ht="15" customHeight="1">
      <c r="H100" s="1"/>
      <c r="I100" s="1"/>
      <c r="J100" s="1"/>
      <c r="K100" s="1"/>
      <c r="L100" s="1"/>
      <c r="M100" s="1"/>
    </row>
    <row r="101" spans="8:13" ht="15" customHeight="1">
      <c r="H101" s="1"/>
      <c r="I101" s="1"/>
      <c r="J101" s="1"/>
      <c r="K101" s="1"/>
      <c r="L101" s="1"/>
      <c r="M101" s="1"/>
    </row>
    <row r="102" spans="8:13" ht="15" customHeight="1">
      <c r="H102" s="1"/>
      <c r="I102" s="1"/>
      <c r="J102" s="1"/>
      <c r="K102" s="1"/>
      <c r="L102" s="1"/>
      <c r="M102" s="1"/>
    </row>
    <row r="103" spans="8:13" ht="15" customHeight="1">
      <c r="H103" s="1"/>
      <c r="I103" s="1"/>
      <c r="J103" s="1"/>
      <c r="K103" s="1"/>
      <c r="L103" s="1"/>
      <c r="M103" s="1"/>
    </row>
    <row r="104" spans="8:13" ht="15" customHeight="1">
      <c r="H104" s="1"/>
      <c r="I104" s="1"/>
      <c r="J104" s="1"/>
      <c r="K104" s="1"/>
      <c r="L104" s="1"/>
      <c r="M104" s="1"/>
    </row>
    <row r="105" spans="8:13" ht="15" customHeight="1">
      <c r="H105" s="1"/>
      <c r="I105" s="1"/>
      <c r="J105" s="1"/>
      <c r="K105" s="1"/>
      <c r="L105" s="1"/>
      <c r="M105" s="1"/>
    </row>
    <row r="106" spans="8:13" ht="15" customHeight="1">
      <c r="H106" s="1"/>
      <c r="I106" s="1"/>
      <c r="J106" s="1"/>
      <c r="K106" s="1"/>
      <c r="L106" s="1"/>
      <c r="M106" s="1"/>
    </row>
    <row r="107" spans="8:13" ht="15" customHeight="1">
      <c r="H107" s="1"/>
      <c r="I107" s="1"/>
      <c r="J107" s="1"/>
      <c r="K107" s="1"/>
      <c r="L107" s="1"/>
      <c r="M107" s="1"/>
    </row>
    <row r="108" spans="8:13" ht="15" customHeight="1">
      <c r="H108" s="1"/>
      <c r="I108" s="1"/>
      <c r="J108" s="1"/>
      <c r="K108" s="1"/>
      <c r="L108" s="1"/>
      <c r="M108" s="1"/>
    </row>
    <row r="109" spans="8:13" ht="15" customHeight="1">
      <c r="H109" s="1"/>
      <c r="I109" s="1"/>
      <c r="J109" s="1"/>
      <c r="K109" s="1"/>
      <c r="L109" s="1"/>
      <c r="M109" s="1"/>
    </row>
    <row r="110" spans="8:13" ht="15" customHeight="1">
      <c r="H110" s="1"/>
      <c r="I110" s="1"/>
      <c r="J110" s="1"/>
      <c r="K110" s="1"/>
      <c r="L110" s="1"/>
      <c r="M110" s="1"/>
    </row>
    <row r="111" spans="8:13" ht="15" customHeight="1">
      <c r="H111" s="1"/>
      <c r="I111" s="1"/>
      <c r="J111" s="1"/>
      <c r="K111" s="1"/>
      <c r="L111" s="1"/>
      <c r="M111" s="1"/>
    </row>
    <row r="112" spans="8:13" ht="15" customHeight="1">
      <c r="H112" s="1"/>
      <c r="I112" s="1"/>
      <c r="J112" s="1"/>
      <c r="K112" s="1"/>
      <c r="L112" s="1"/>
      <c r="M112" s="1"/>
    </row>
    <row r="113" spans="8:13" ht="15" customHeight="1">
      <c r="H113" s="1"/>
      <c r="I113" s="1"/>
      <c r="J113" s="1"/>
      <c r="K113" s="1"/>
      <c r="L113" s="1"/>
      <c r="M113" s="1"/>
    </row>
    <row r="114" spans="8:13" ht="15" customHeight="1">
      <c r="H114" s="1"/>
      <c r="I114" s="1"/>
      <c r="J114" s="1"/>
      <c r="K114" s="1"/>
      <c r="L114" s="1"/>
      <c r="M114" s="1"/>
    </row>
    <row r="115" spans="8:13" ht="15" customHeight="1">
      <c r="H115" s="1"/>
      <c r="I115" s="1"/>
      <c r="J115" s="1"/>
      <c r="K115" s="1"/>
      <c r="L115" s="1"/>
      <c r="M115" s="1"/>
    </row>
    <row r="116" spans="8:13" ht="15" customHeight="1">
      <c r="H116" s="1"/>
      <c r="I116" s="1"/>
      <c r="J116" s="1"/>
      <c r="K116" s="1"/>
      <c r="L116" s="1"/>
      <c r="M116" s="1"/>
    </row>
    <row r="117" spans="8:13" ht="15" customHeight="1">
      <c r="H117" s="1"/>
      <c r="I117" s="1"/>
      <c r="J117" s="1"/>
      <c r="K117" s="1"/>
      <c r="L117" s="1"/>
      <c r="M117" s="1"/>
    </row>
    <row r="118" spans="8:13" ht="15" customHeight="1">
      <c r="H118" s="1"/>
      <c r="I118" s="1"/>
      <c r="J118" s="1"/>
      <c r="K118" s="1"/>
      <c r="L118" s="1"/>
      <c r="M118" s="1"/>
    </row>
    <row r="119" spans="8:13" ht="15" customHeight="1">
      <c r="H119" s="1"/>
      <c r="I119" s="1"/>
      <c r="J119" s="1"/>
      <c r="K119" s="1"/>
      <c r="L119" s="1"/>
      <c r="M119" s="1"/>
    </row>
    <row r="120" spans="8:13" ht="15" customHeight="1">
      <c r="H120" s="1"/>
      <c r="I120" s="1"/>
      <c r="J120" s="1"/>
      <c r="K120" s="1"/>
      <c r="L120" s="1"/>
      <c r="M120" s="1"/>
    </row>
    <row r="121" spans="8:13" ht="15" customHeight="1">
      <c r="H121" s="1"/>
      <c r="I121" s="1"/>
      <c r="J121" s="1"/>
      <c r="K121" s="1"/>
      <c r="L121" s="1"/>
      <c r="M121" s="1"/>
    </row>
    <row r="122" spans="8:13" ht="15" customHeight="1">
      <c r="H122" s="1"/>
      <c r="I122" s="1"/>
      <c r="J122" s="1"/>
      <c r="K122" s="1"/>
      <c r="L122" s="1"/>
      <c r="M122" s="1"/>
    </row>
    <row r="123" spans="8:13" ht="15" customHeight="1">
      <c r="H123" s="1"/>
      <c r="I123" s="1"/>
      <c r="J123" s="1"/>
      <c r="K123" s="1"/>
      <c r="L123" s="1"/>
      <c r="M123" s="1"/>
    </row>
    <row r="124" spans="8:13" ht="15" customHeight="1">
      <c r="H124" s="1"/>
      <c r="I124" s="1"/>
      <c r="J124" s="1"/>
      <c r="K124" s="1"/>
      <c r="L124" s="1"/>
      <c r="M124" s="1"/>
    </row>
    <row r="125" spans="8:13" ht="15" customHeight="1">
      <c r="H125" s="1"/>
      <c r="I125" s="1"/>
      <c r="J125" s="1"/>
      <c r="K125" s="1"/>
      <c r="L125" s="1"/>
      <c r="M125" s="1"/>
    </row>
    <row r="126" spans="8:13" ht="15" customHeight="1">
      <c r="H126" s="1"/>
      <c r="I126" s="1"/>
      <c r="J126" s="1"/>
      <c r="K126" s="1"/>
      <c r="L126" s="1"/>
      <c r="M126" s="1"/>
    </row>
    <row r="127" spans="8:13" ht="15" customHeight="1">
      <c r="H127" s="1"/>
      <c r="I127" s="1"/>
      <c r="J127" s="1"/>
      <c r="K127" s="1"/>
      <c r="L127" s="1"/>
      <c r="M127" s="1"/>
    </row>
    <row r="128" spans="8:13" ht="15" customHeight="1">
      <c r="H128" s="1"/>
      <c r="I128" s="1"/>
      <c r="J128" s="1"/>
      <c r="K128" s="1"/>
      <c r="L128" s="1"/>
      <c r="M128" s="1"/>
    </row>
    <row r="129" spans="8:13" ht="15" customHeight="1">
      <c r="H129" s="1"/>
      <c r="I129" s="1"/>
      <c r="J129" s="1"/>
      <c r="K129" s="1"/>
      <c r="L129" s="1"/>
      <c r="M129" s="1"/>
    </row>
    <row r="130" spans="8:13" ht="15" customHeight="1">
      <c r="H130" s="1"/>
      <c r="I130" s="1"/>
      <c r="J130" s="1"/>
      <c r="K130" s="1"/>
      <c r="L130" s="1"/>
      <c r="M130" s="1"/>
    </row>
    <row r="131" spans="8:13" ht="15" customHeight="1">
      <c r="H131" s="1"/>
      <c r="I131" s="1"/>
      <c r="J131" s="1"/>
      <c r="K131" s="1"/>
      <c r="L131" s="1"/>
      <c r="M131" s="1"/>
    </row>
    <row r="132" spans="8:13" ht="15" customHeight="1">
      <c r="H132" s="1"/>
      <c r="I132" s="1"/>
      <c r="J132" s="1"/>
      <c r="K132" s="1"/>
      <c r="L132" s="1"/>
      <c r="M132" s="1"/>
    </row>
    <row r="133" spans="8:13" ht="15" customHeight="1">
      <c r="H133" s="1"/>
      <c r="I133" s="1"/>
      <c r="J133" s="1"/>
      <c r="K133" s="1"/>
      <c r="L133" s="1"/>
      <c r="M133" s="1"/>
    </row>
    <row r="134" spans="8:13" ht="15" customHeight="1">
      <c r="H134" s="1"/>
      <c r="I134" s="1"/>
      <c r="J134" s="1"/>
      <c r="K134" s="1"/>
      <c r="L134" s="1"/>
      <c r="M134" s="1"/>
    </row>
    <row r="135" spans="8:13" ht="15" customHeight="1">
      <c r="H135" s="1"/>
      <c r="I135" s="1"/>
      <c r="J135" s="1"/>
      <c r="K135" s="1"/>
      <c r="L135" s="1"/>
      <c r="M135" s="1"/>
    </row>
    <row r="136" spans="8:13" ht="15" customHeight="1">
      <c r="H136" s="1"/>
      <c r="I136" s="1"/>
      <c r="J136" s="1"/>
      <c r="K136" s="1"/>
      <c r="L136" s="1"/>
      <c r="M136" s="1"/>
    </row>
    <row r="137" spans="8:13" ht="15" customHeight="1">
      <c r="H137" s="1"/>
      <c r="I137" s="1"/>
      <c r="J137" s="1"/>
      <c r="K137" s="1"/>
      <c r="L137" s="1"/>
      <c r="M137" s="1"/>
    </row>
    <row r="138" spans="8:13" ht="15" customHeight="1">
      <c r="H138" s="1"/>
      <c r="I138" s="1"/>
      <c r="J138" s="1"/>
      <c r="K138" s="1"/>
      <c r="L138" s="1"/>
      <c r="M138" s="1"/>
    </row>
    <row r="139" spans="8:13" ht="15" customHeight="1">
      <c r="H139" s="1"/>
      <c r="I139" s="1"/>
      <c r="J139" s="1"/>
      <c r="K139" s="1"/>
      <c r="L139" s="1"/>
      <c r="M139" s="1"/>
    </row>
    <row r="140" spans="8:13" ht="15" customHeight="1">
      <c r="H140" s="1"/>
      <c r="I140" s="1"/>
      <c r="J140" s="1"/>
      <c r="K140" s="1"/>
      <c r="L140" s="1"/>
      <c r="M140" s="1"/>
    </row>
    <row r="141" spans="8:13" ht="15" customHeight="1">
      <c r="H141" s="1"/>
      <c r="I141" s="1"/>
      <c r="J141" s="1"/>
      <c r="K141" s="1"/>
      <c r="L141" s="1"/>
      <c r="M141" s="1"/>
    </row>
    <row r="142" spans="8:13" ht="15" customHeight="1">
      <c r="H142" s="1"/>
      <c r="I142" s="1"/>
      <c r="J142" s="1"/>
      <c r="K142" s="1"/>
      <c r="L142" s="1"/>
      <c r="M142" s="1"/>
    </row>
    <row r="143" spans="8:13" ht="15" customHeight="1">
      <c r="H143" s="1"/>
      <c r="I143" s="1"/>
      <c r="J143" s="1"/>
      <c r="K143" s="1"/>
      <c r="L143" s="1"/>
      <c r="M143" s="1"/>
    </row>
    <row r="144" spans="8:13" ht="15" customHeight="1">
      <c r="H144" s="1"/>
      <c r="I144" s="1"/>
      <c r="J144" s="1"/>
      <c r="K144" s="1"/>
      <c r="L144" s="1"/>
      <c r="M144" s="1"/>
    </row>
    <row r="145" spans="8:13" ht="15" customHeight="1">
      <c r="H145" s="1"/>
      <c r="I145" s="1"/>
      <c r="J145" s="1"/>
      <c r="K145" s="1"/>
      <c r="L145" s="1"/>
      <c r="M145" s="1"/>
    </row>
    <row r="146" spans="8:13" ht="15" customHeight="1">
      <c r="H146" s="1"/>
      <c r="I146" s="1"/>
      <c r="J146" s="1"/>
      <c r="K146" s="1"/>
      <c r="L146" s="1"/>
      <c r="M146" s="1"/>
    </row>
    <row r="147" spans="8:13" ht="15" customHeight="1">
      <c r="H147" s="1"/>
      <c r="I147" s="1"/>
      <c r="J147" s="1"/>
      <c r="K147" s="1"/>
      <c r="L147" s="1"/>
      <c r="M147" s="1"/>
    </row>
    <row r="148" spans="8:13" ht="15" customHeight="1">
      <c r="H148" s="1"/>
      <c r="I148" s="1"/>
      <c r="J148" s="1"/>
      <c r="K148" s="1"/>
      <c r="L148" s="1"/>
      <c r="M148" s="1"/>
    </row>
    <row r="149" spans="8:13" ht="15" customHeight="1">
      <c r="H149" s="1"/>
      <c r="I149" s="1"/>
      <c r="J149" s="1"/>
      <c r="K149" s="1"/>
      <c r="L149" s="1"/>
      <c r="M149" s="1"/>
    </row>
    <row r="150" spans="8:13" ht="15" customHeight="1">
      <c r="H150" s="1"/>
      <c r="I150" s="1"/>
      <c r="J150" s="1"/>
      <c r="K150" s="1"/>
      <c r="L150" s="1"/>
      <c r="M150" s="1"/>
    </row>
    <row r="151" spans="8:13" ht="15" customHeight="1">
      <c r="H151" s="1"/>
      <c r="I151" s="1"/>
      <c r="J151" s="1"/>
      <c r="K151" s="1"/>
      <c r="L151" s="1"/>
      <c r="M151" s="1"/>
    </row>
    <row r="152" spans="8:13" ht="15" customHeight="1">
      <c r="H152" s="1"/>
      <c r="I152" s="1"/>
      <c r="J152" s="1"/>
      <c r="K152" s="1"/>
      <c r="L152" s="1"/>
      <c r="M152" s="1"/>
    </row>
    <row r="153" spans="8:13" ht="15" customHeight="1">
      <c r="H153" s="1"/>
      <c r="I153" s="1"/>
      <c r="J153" s="1"/>
      <c r="K153" s="1"/>
      <c r="L153" s="1"/>
      <c r="M153" s="1"/>
    </row>
    <row r="154" spans="8:13" ht="15" customHeight="1">
      <c r="H154" s="1"/>
      <c r="I154" s="1"/>
      <c r="J154" s="1"/>
      <c r="K154" s="1"/>
      <c r="L154" s="1"/>
      <c r="M154" s="1"/>
    </row>
    <row r="155" spans="8:13" ht="15" customHeight="1">
      <c r="H155" s="1"/>
      <c r="I155" s="1"/>
      <c r="J155" s="1"/>
      <c r="K155" s="1"/>
      <c r="L155" s="1"/>
      <c r="M155" s="1"/>
    </row>
    <row r="156" spans="8:13" ht="15" customHeight="1">
      <c r="H156" s="1"/>
      <c r="I156" s="1"/>
      <c r="J156" s="1"/>
      <c r="K156" s="1"/>
      <c r="L156" s="1"/>
      <c r="M156" s="1"/>
    </row>
    <row r="157" spans="8:13" ht="15" customHeight="1">
      <c r="H157" s="1"/>
      <c r="I157" s="1"/>
      <c r="J157" s="1"/>
      <c r="K157" s="1"/>
      <c r="L157" s="1"/>
      <c r="M157" s="1"/>
    </row>
    <row r="158" spans="8:13" ht="15" customHeight="1">
      <c r="H158" s="1"/>
      <c r="I158" s="1"/>
      <c r="J158" s="1"/>
      <c r="K158" s="1"/>
      <c r="L158" s="1"/>
      <c r="M158" s="1"/>
    </row>
    <row r="159" spans="8:13" ht="15" customHeight="1">
      <c r="H159" s="1"/>
      <c r="I159" s="1"/>
      <c r="J159" s="1"/>
      <c r="K159" s="1"/>
      <c r="L159" s="1"/>
      <c r="M159" s="1"/>
    </row>
    <row r="160" spans="8:13" ht="15" customHeight="1">
      <c r="H160" s="1"/>
      <c r="I160" s="1"/>
      <c r="J160" s="1"/>
      <c r="K160" s="1"/>
      <c r="L160" s="1"/>
      <c r="M160" s="1"/>
    </row>
    <row r="161" spans="8:13" ht="15" customHeight="1">
      <c r="H161" s="1"/>
      <c r="I161" s="1"/>
      <c r="J161" s="1"/>
      <c r="K161" s="1"/>
      <c r="L161" s="1"/>
      <c r="M161" s="1"/>
    </row>
    <row r="162" spans="8:13" ht="15" customHeight="1">
      <c r="H162" s="1"/>
      <c r="I162" s="1"/>
      <c r="J162" s="1"/>
      <c r="K162" s="1"/>
      <c r="L162" s="1"/>
      <c r="M162" s="1"/>
    </row>
    <row r="163" spans="8:13" ht="15" customHeight="1">
      <c r="H163" s="1"/>
      <c r="I163" s="1"/>
      <c r="J163" s="1"/>
      <c r="K163" s="1"/>
      <c r="L163" s="1"/>
      <c r="M163" s="1"/>
    </row>
    <row r="164" spans="8:13" ht="15" customHeight="1">
      <c r="H164" s="1"/>
      <c r="I164" s="1"/>
      <c r="J164" s="1"/>
      <c r="K164" s="1"/>
      <c r="L164" s="1"/>
      <c r="M164" s="1"/>
    </row>
    <row r="165" spans="8:13" ht="15" customHeight="1">
      <c r="H165" s="1"/>
      <c r="I165" s="1"/>
      <c r="J165" s="1"/>
      <c r="K165" s="1"/>
      <c r="L165" s="1"/>
      <c r="M165" s="1"/>
    </row>
    <row r="166" spans="8:13" ht="15" customHeight="1">
      <c r="H166" s="1"/>
      <c r="I166" s="1"/>
      <c r="J166" s="1"/>
      <c r="K166" s="1"/>
      <c r="L166" s="1"/>
      <c r="M166" s="1"/>
    </row>
    <row r="167" spans="8:13" ht="15" customHeight="1">
      <c r="H167" s="1"/>
      <c r="I167" s="1"/>
      <c r="J167" s="1"/>
      <c r="K167" s="1"/>
      <c r="L167" s="1"/>
      <c r="M167" s="1"/>
    </row>
    <row r="168" spans="8:13" ht="15" customHeight="1">
      <c r="H168" s="1"/>
      <c r="I168" s="1"/>
      <c r="J168" s="1"/>
      <c r="K168" s="1"/>
      <c r="L168" s="1"/>
      <c r="M168" s="1"/>
    </row>
    <row r="169" spans="8:13" ht="15" customHeight="1">
      <c r="H169" s="1"/>
      <c r="I169" s="1"/>
      <c r="J169" s="1"/>
      <c r="K169" s="1"/>
      <c r="L169" s="1"/>
      <c r="M169" s="1"/>
    </row>
    <row r="170" spans="8:13" ht="15" customHeight="1">
      <c r="H170" s="1"/>
      <c r="I170" s="1"/>
      <c r="J170" s="1"/>
      <c r="K170" s="1"/>
      <c r="L170" s="1"/>
      <c r="M170" s="1"/>
    </row>
    <row r="171" spans="8:13" ht="15" customHeight="1">
      <c r="H171" s="1"/>
      <c r="I171" s="1"/>
      <c r="J171" s="1"/>
      <c r="K171" s="1"/>
      <c r="L171" s="1"/>
      <c r="M171" s="1"/>
    </row>
    <row r="172" spans="8:13" ht="15" customHeight="1">
      <c r="H172" s="1"/>
      <c r="I172" s="1"/>
      <c r="J172" s="1"/>
      <c r="K172" s="1"/>
      <c r="L172" s="1"/>
      <c r="M172" s="1"/>
    </row>
    <row r="173" spans="8:13" ht="15" customHeight="1">
      <c r="H173" s="1"/>
      <c r="I173" s="1"/>
      <c r="J173" s="1"/>
      <c r="K173" s="1"/>
      <c r="L173" s="1"/>
      <c r="M173" s="1"/>
    </row>
    <row r="174" spans="8:13" ht="15" customHeight="1">
      <c r="H174" s="1"/>
      <c r="I174" s="1"/>
      <c r="J174" s="1"/>
      <c r="K174" s="1"/>
      <c r="L174" s="1"/>
      <c r="M174" s="1"/>
    </row>
    <row r="175" spans="8:13" ht="15" customHeight="1">
      <c r="H175" s="1"/>
      <c r="I175" s="1"/>
      <c r="J175" s="1"/>
      <c r="K175" s="1"/>
      <c r="L175" s="1"/>
      <c r="M175" s="1"/>
    </row>
    <row r="176" spans="8:13" ht="15" customHeight="1">
      <c r="H176" s="1"/>
      <c r="I176" s="1"/>
      <c r="J176" s="1"/>
      <c r="K176" s="1"/>
      <c r="L176" s="1"/>
      <c r="M176" s="1"/>
    </row>
    <row r="177" spans="8:13" ht="15" customHeight="1">
      <c r="H177" s="1"/>
      <c r="I177" s="1"/>
      <c r="J177" s="1"/>
      <c r="K177" s="1"/>
      <c r="L177" s="1"/>
      <c r="M177" s="1"/>
    </row>
    <row r="178" spans="8:13" ht="15" customHeight="1">
      <c r="H178" s="1"/>
      <c r="I178" s="1"/>
      <c r="J178" s="1"/>
      <c r="K178" s="1"/>
      <c r="L178" s="1"/>
      <c r="M178" s="1"/>
    </row>
    <row r="179" spans="8:13" ht="15" customHeight="1">
      <c r="H179" s="1"/>
      <c r="I179" s="1"/>
      <c r="J179" s="1"/>
      <c r="K179" s="1"/>
      <c r="L179" s="1"/>
      <c r="M179" s="1"/>
    </row>
    <row r="180" spans="8:13" ht="15" customHeight="1">
      <c r="H180" s="1"/>
      <c r="I180" s="1"/>
      <c r="J180" s="1"/>
      <c r="K180" s="1"/>
      <c r="L180" s="1"/>
      <c r="M180" s="1"/>
    </row>
    <row r="181" spans="8:13" ht="15" customHeight="1">
      <c r="H181" s="1"/>
      <c r="I181" s="1"/>
      <c r="J181" s="1"/>
      <c r="K181" s="1"/>
      <c r="L181" s="1"/>
      <c r="M181" s="1"/>
    </row>
    <row r="182" spans="8:13" ht="15" customHeight="1">
      <c r="H182" s="1"/>
      <c r="I182" s="1"/>
      <c r="J182" s="1"/>
      <c r="K182" s="1"/>
      <c r="L182" s="1"/>
      <c r="M182" s="1"/>
    </row>
    <row r="183" spans="8:13" ht="15" customHeight="1">
      <c r="H183" s="1"/>
      <c r="I183" s="1"/>
      <c r="J183" s="1"/>
      <c r="K183" s="1"/>
      <c r="L183" s="1"/>
      <c r="M183" s="1"/>
    </row>
    <row r="184" spans="8:13" ht="15" customHeight="1">
      <c r="H184" s="1"/>
      <c r="I184" s="1"/>
      <c r="J184" s="1"/>
      <c r="K184" s="1"/>
      <c r="L184" s="1"/>
      <c r="M184" s="1"/>
    </row>
    <row r="185" spans="8:13" ht="15" customHeight="1">
      <c r="H185" s="1"/>
      <c r="I185" s="1"/>
      <c r="J185" s="1"/>
      <c r="K185" s="1"/>
      <c r="L185" s="1"/>
      <c r="M185" s="1"/>
    </row>
    <row r="186" spans="8:13" ht="15" customHeight="1">
      <c r="H186" s="1"/>
      <c r="I186" s="1"/>
      <c r="J186" s="1"/>
      <c r="K186" s="1"/>
      <c r="L186" s="1"/>
      <c r="M186" s="1"/>
    </row>
    <row r="187" spans="8:13" ht="15" customHeight="1">
      <c r="H187" s="1"/>
      <c r="I187" s="1"/>
      <c r="J187" s="1"/>
      <c r="K187" s="1"/>
      <c r="L187" s="1"/>
      <c r="M187" s="1"/>
    </row>
    <row r="188" spans="8:13" ht="15" customHeight="1">
      <c r="H188" s="1"/>
      <c r="I188" s="1"/>
      <c r="J188" s="1"/>
      <c r="K188" s="1"/>
      <c r="L188" s="1"/>
      <c r="M188" s="1"/>
    </row>
    <row r="189" spans="8:13" ht="15" customHeight="1">
      <c r="H189" s="1"/>
      <c r="I189" s="1"/>
      <c r="J189" s="1"/>
      <c r="K189" s="1"/>
      <c r="L189" s="1"/>
      <c r="M189" s="1"/>
    </row>
    <row r="190" spans="8:13" ht="15" customHeight="1">
      <c r="H190" s="1"/>
      <c r="I190" s="1"/>
      <c r="J190" s="1"/>
      <c r="K190" s="1"/>
      <c r="L190" s="1"/>
      <c r="M190" s="1"/>
    </row>
    <row r="191" spans="8:13" ht="15" customHeight="1">
      <c r="H191" s="1"/>
      <c r="I191" s="1"/>
      <c r="J191" s="1"/>
      <c r="K191" s="1"/>
      <c r="L191" s="1"/>
      <c r="M191" s="1"/>
    </row>
    <row r="192" spans="8:13" ht="15" customHeight="1">
      <c r="H192" s="1"/>
      <c r="I192" s="1"/>
      <c r="J192" s="1"/>
      <c r="K192" s="1"/>
      <c r="L192" s="1"/>
      <c r="M192" s="1"/>
    </row>
    <row r="193" spans="8:13" ht="15" customHeight="1">
      <c r="H193" s="1"/>
      <c r="I193" s="1"/>
      <c r="J193" s="1"/>
      <c r="K193" s="1"/>
      <c r="L193" s="1"/>
      <c r="M193" s="1"/>
    </row>
    <row r="194" spans="8:13" ht="15" customHeight="1">
      <c r="H194" s="1"/>
      <c r="I194" s="1"/>
      <c r="J194" s="1"/>
      <c r="K194" s="1"/>
      <c r="L194" s="1"/>
      <c r="M194" s="1"/>
    </row>
    <row r="195" spans="8:13" ht="15" customHeight="1">
      <c r="H195" s="1"/>
      <c r="I195" s="1"/>
      <c r="J195" s="1"/>
      <c r="K195" s="1"/>
      <c r="L195" s="1"/>
      <c r="M195" s="1"/>
    </row>
    <row r="196" spans="8:13" ht="15" customHeight="1">
      <c r="H196" s="1"/>
      <c r="I196" s="1"/>
      <c r="J196" s="1"/>
      <c r="K196" s="1"/>
      <c r="L196" s="1"/>
      <c r="M196" s="1"/>
    </row>
    <row r="197" spans="8:13" ht="15" customHeight="1">
      <c r="H197" s="1"/>
      <c r="I197" s="1"/>
      <c r="J197" s="1"/>
      <c r="K197" s="1"/>
      <c r="L197" s="1"/>
      <c r="M197" s="1"/>
    </row>
    <row r="198" spans="8:13" ht="15" customHeight="1">
      <c r="H198" s="1"/>
      <c r="I198" s="1"/>
      <c r="J198" s="1"/>
      <c r="K198" s="1"/>
      <c r="L198" s="1"/>
      <c r="M198" s="1"/>
    </row>
    <row r="199" spans="8:13" ht="15" customHeight="1">
      <c r="H199" s="1"/>
      <c r="I199" s="1"/>
      <c r="J199" s="1"/>
      <c r="K199" s="1"/>
      <c r="L199" s="1"/>
      <c r="M199" s="1"/>
    </row>
    <row r="200" spans="8:13" ht="15" customHeight="1">
      <c r="H200" s="1"/>
      <c r="I200" s="1"/>
      <c r="J200" s="1"/>
      <c r="K200" s="1"/>
      <c r="L200" s="1"/>
      <c r="M200" s="1"/>
    </row>
    <row r="201" spans="8:13" ht="15" customHeight="1">
      <c r="H201" s="1"/>
      <c r="I201" s="1"/>
      <c r="J201" s="1"/>
      <c r="K201" s="1"/>
      <c r="L201" s="1"/>
      <c r="M201" s="1"/>
    </row>
    <row r="202" spans="8:13" ht="15" customHeight="1">
      <c r="H202" s="1"/>
      <c r="I202" s="1"/>
      <c r="J202" s="1"/>
      <c r="K202" s="1"/>
      <c r="L202" s="1"/>
      <c r="M202" s="1"/>
    </row>
    <row r="203" spans="8:13" ht="15" customHeight="1">
      <c r="H203" s="1"/>
      <c r="I203" s="1"/>
      <c r="J203" s="1"/>
      <c r="K203" s="1"/>
      <c r="L203" s="1"/>
      <c r="M203" s="1"/>
    </row>
    <row r="204" spans="8:13" ht="15" customHeight="1">
      <c r="H204" s="1"/>
      <c r="I204" s="1"/>
      <c r="J204" s="1"/>
      <c r="K204" s="1"/>
      <c r="L204" s="1"/>
      <c r="M204" s="1"/>
    </row>
    <row r="205" spans="8:13" ht="15" customHeight="1">
      <c r="H205" s="1"/>
      <c r="I205" s="1"/>
      <c r="J205" s="1"/>
      <c r="K205" s="1"/>
      <c r="L205" s="1"/>
      <c r="M205" s="1"/>
    </row>
    <row r="206" spans="8:13" ht="15" customHeight="1">
      <c r="H206" s="1"/>
      <c r="I206" s="1"/>
      <c r="J206" s="1"/>
      <c r="K206" s="1"/>
      <c r="L206" s="1"/>
      <c r="M206" s="1"/>
    </row>
    <row r="207" spans="8:13" ht="15" customHeight="1">
      <c r="H207" s="1"/>
      <c r="I207" s="1"/>
      <c r="J207" s="1"/>
      <c r="K207" s="1"/>
      <c r="L207" s="1"/>
      <c r="M207" s="1"/>
    </row>
    <row r="208" spans="8:13" ht="15" customHeight="1">
      <c r="H208" s="1"/>
      <c r="I208" s="1"/>
      <c r="J208" s="1"/>
      <c r="K208" s="1"/>
      <c r="L208" s="1"/>
      <c r="M208" s="1"/>
    </row>
    <row r="209" spans="8:13" ht="15" customHeight="1">
      <c r="H209" s="1"/>
      <c r="I209" s="1"/>
      <c r="J209" s="1"/>
      <c r="K209" s="1"/>
      <c r="L209" s="1"/>
      <c r="M209" s="1"/>
    </row>
    <row r="210" spans="8:13" ht="15" customHeight="1">
      <c r="H210" s="1"/>
      <c r="I210" s="1"/>
      <c r="J210" s="1"/>
      <c r="K210" s="1"/>
      <c r="L210" s="1"/>
      <c r="M210" s="1"/>
    </row>
    <row r="211" spans="8:13" ht="15" customHeight="1">
      <c r="H211" s="1"/>
      <c r="I211" s="1"/>
      <c r="J211" s="1"/>
      <c r="K211" s="1"/>
      <c r="L211" s="1"/>
      <c r="M211" s="1"/>
    </row>
    <row r="212" spans="8:13" ht="15" customHeight="1">
      <c r="H212" s="1"/>
      <c r="I212" s="1"/>
      <c r="J212" s="1"/>
      <c r="K212" s="1"/>
      <c r="L212" s="1"/>
      <c r="M212" s="1"/>
    </row>
    <row r="213" spans="8:13" ht="15" customHeight="1">
      <c r="H213" s="1"/>
      <c r="I213" s="1"/>
      <c r="J213" s="1"/>
      <c r="K213" s="1"/>
      <c r="L213" s="1"/>
      <c r="M213" s="1"/>
    </row>
    <row r="214" spans="8:13" ht="15" customHeight="1">
      <c r="H214" s="1"/>
      <c r="I214" s="1"/>
      <c r="J214" s="1"/>
      <c r="K214" s="1"/>
      <c r="L214" s="1"/>
      <c r="M214" s="1"/>
    </row>
    <row r="215" spans="8:13" ht="15" customHeight="1">
      <c r="H215" s="1"/>
      <c r="I215" s="1"/>
      <c r="J215" s="1"/>
      <c r="K215" s="1"/>
      <c r="L215" s="1"/>
      <c r="M215" s="1"/>
    </row>
    <row r="216" spans="8:13" ht="15" customHeight="1">
      <c r="H216" s="1"/>
      <c r="I216" s="1"/>
      <c r="J216" s="1"/>
      <c r="K216" s="1"/>
      <c r="L216" s="1"/>
      <c r="M216" s="1"/>
    </row>
    <row r="217" spans="8:13" ht="15" customHeight="1">
      <c r="H217" s="1"/>
      <c r="I217" s="1"/>
      <c r="J217" s="1"/>
      <c r="K217" s="1"/>
      <c r="L217" s="1"/>
      <c r="M217" s="1"/>
    </row>
    <row r="218" spans="8:13" ht="15" customHeight="1">
      <c r="H218" s="1"/>
      <c r="I218" s="1"/>
      <c r="J218" s="1"/>
      <c r="K218" s="1"/>
      <c r="L218" s="1"/>
      <c r="M218" s="1"/>
    </row>
    <row r="219" spans="8:13" ht="15" customHeight="1">
      <c r="H219" s="1"/>
      <c r="I219" s="1"/>
      <c r="J219" s="1"/>
      <c r="K219" s="1"/>
      <c r="L219" s="1"/>
      <c r="M219" s="1"/>
    </row>
    <row r="220" spans="8:13" ht="15" customHeight="1">
      <c r="H220" s="1"/>
      <c r="I220" s="1"/>
      <c r="J220" s="1"/>
      <c r="K220" s="1"/>
      <c r="L220" s="1"/>
      <c r="M220" s="1"/>
    </row>
    <row r="221" spans="8:13" ht="15" customHeight="1">
      <c r="H221" s="1"/>
      <c r="I221" s="1"/>
      <c r="J221" s="1"/>
      <c r="K221" s="1"/>
      <c r="L221" s="1"/>
      <c r="M221" s="1"/>
    </row>
    <row r="222" spans="8:13" ht="15" customHeight="1">
      <c r="H222" s="1"/>
      <c r="I222" s="1"/>
      <c r="J222" s="1"/>
      <c r="K222" s="1"/>
      <c r="L222" s="1"/>
      <c r="M222" s="1"/>
    </row>
    <row r="223" spans="8:13" ht="15" customHeight="1">
      <c r="H223" s="1"/>
      <c r="I223" s="1"/>
      <c r="J223" s="1"/>
      <c r="K223" s="1"/>
      <c r="L223" s="1"/>
      <c r="M223" s="1"/>
    </row>
    <row r="224" spans="8:13" ht="15" customHeight="1">
      <c r="H224" s="1"/>
      <c r="I224" s="1"/>
      <c r="J224" s="1"/>
      <c r="K224" s="1"/>
      <c r="L224" s="1"/>
      <c r="M224" s="1"/>
    </row>
    <row r="225" spans="8:13" ht="15" customHeight="1">
      <c r="H225" s="1"/>
      <c r="I225" s="1"/>
      <c r="J225" s="1"/>
      <c r="K225" s="1"/>
      <c r="L225" s="1"/>
      <c r="M225" s="1"/>
    </row>
    <row r="226" spans="8:13" ht="15" customHeight="1">
      <c r="H226" s="1"/>
      <c r="I226" s="1"/>
      <c r="J226" s="1"/>
      <c r="K226" s="1"/>
      <c r="L226" s="1"/>
      <c r="M226" s="1"/>
    </row>
    <row r="227" spans="8:13" ht="15" customHeight="1">
      <c r="H227" s="1"/>
      <c r="I227" s="1"/>
      <c r="J227" s="1"/>
      <c r="K227" s="1"/>
      <c r="L227" s="1"/>
      <c r="M227" s="1"/>
    </row>
    <row r="228" spans="8:13" ht="15" customHeight="1">
      <c r="H228" s="1"/>
      <c r="I228" s="1"/>
      <c r="J228" s="1"/>
      <c r="K228" s="1"/>
      <c r="L228" s="1"/>
      <c r="M228" s="1"/>
    </row>
    <row r="229" spans="8:13" ht="15" customHeight="1">
      <c r="H229" s="1"/>
      <c r="I229" s="1"/>
      <c r="J229" s="1"/>
      <c r="K229" s="1"/>
      <c r="L229" s="1"/>
      <c r="M229" s="1"/>
    </row>
    <row r="230" spans="8:13" ht="15" customHeight="1">
      <c r="H230" s="1"/>
      <c r="I230" s="1"/>
      <c r="J230" s="1"/>
      <c r="K230" s="1"/>
      <c r="L230" s="1"/>
      <c r="M230" s="1"/>
    </row>
    <row r="231" spans="8:13" ht="15" customHeight="1">
      <c r="H231" s="1"/>
      <c r="I231" s="1"/>
      <c r="J231" s="1"/>
      <c r="K231" s="1"/>
      <c r="L231" s="1"/>
      <c r="M231" s="1"/>
    </row>
    <row r="232" spans="8:13" ht="15" customHeight="1">
      <c r="H232" s="1"/>
      <c r="I232" s="1"/>
      <c r="J232" s="1"/>
      <c r="K232" s="1"/>
      <c r="L232" s="1"/>
      <c r="M232" s="1"/>
    </row>
    <row r="233" spans="8:13" ht="15" customHeight="1">
      <c r="H233" s="1"/>
      <c r="I233" s="1"/>
      <c r="J233" s="1"/>
      <c r="K233" s="1"/>
      <c r="L233" s="1"/>
      <c r="M233" s="1"/>
    </row>
    <row r="234" spans="8:13" ht="15" customHeight="1">
      <c r="H234" s="1"/>
      <c r="I234" s="1"/>
      <c r="J234" s="1"/>
      <c r="K234" s="1"/>
      <c r="L234" s="1"/>
      <c r="M234" s="1"/>
    </row>
    <row r="235" spans="8:13" ht="15" customHeight="1">
      <c r="H235" s="1"/>
      <c r="I235" s="1"/>
      <c r="J235" s="1"/>
      <c r="K235" s="1"/>
      <c r="L235" s="1"/>
      <c r="M235" s="1"/>
    </row>
    <row r="236" spans="8:13" ht="15" customHeight="1">
      <c r="H236" s="1"/>
      <c r="I236" s="1"/>
      <c r="J236" s="1"/>
      <c r="K236" s="1"/>
      <c r="L236" s="1"/>
      <c r="M236" s="1"/>
    </row>
    <row r="237" spans="8:13" ht="15" customHeight="1">
      <c r="H237" s="1"/>
      <c r="I237" s="1"/>
      <c r="J237" s="1"/>
      <c r="K237" s="1"/>
      <c r="L237" s="1"/>
      <c r="M237" s="1"/>
    </row>
    <row r="238" spans="8:13" ht="15" customHeight="1">
      <c r="H238" s="1"/>
      <c r="I238" s="1"/>
      <c r="J238" s="1"/>
      <c r="K238" s="1"/>
      <c r="L238" s="1"/>
      <c r="M238" s="1"/>
    </row>
    <row r="239" spans="8:13" ht="15" customHeight="1">
      <c r="H239" s="1"/>
      <c r="I239" s="1"/>
      <c r="J239" s="1"/>
      <c r="K239" s="1"/>
      <c r="L239" s="1"/>
      <c r="M239" s="1"/>
    </row>
    <row r="240" spans="8:13" ht="15" customHeight="1">
      <c r="H240" s="1"/>
      <c r="I240" s="1"/>
      <c r="J240" s="1"/>
      <c r="K240" s="1"/>
      <c r="L240" s="1"/>
      <c r="M240" s="1"/>
    </row>
    <row r="241" spans="8:13" ht="15" customHeight="1">
      <c r="H241" s="1"/>
      <c r="I241" s="1"/>
      <c r="J241" s="1"/>
      <c r="K241" s="1"/>
      <c r="L241" s="1"/>
      <c r="M241" s="1"/>
    </row>
    <row r="242" spans="8:13" ht="15" customHeight="1">
      <c r="H242" s="1"/>
      <c r="I242" s="1"/>
      <c r="J242" s="1"/>
      <c r="K242" s="1"/>
      <c r="L242" s="1"/>
      <c r="M242" s="1"/>
    </row>
    <row r="243" spans="8:13" ht="15" customHeight="1">
      <c r="H243" s="1"/>
      <c r="I243" s="1"/>
      <c r="J243" s="1"/>
      <c r="K243" s="1"/>
      <c r="L243" s="1"/>
      <c r="M243" s="1"/>
    </row>
    <row r="244" spans="8:13" ht="15" customHeight="1">
      <c r="H244" s="1"/>
      <c r="I244" s="1"/>
      <c r="J244" s="1"/>
      <c r="K244" s="1"/>
      <c r="L244" s="1"/>
      <c r="M244" s="1"/>
    </row>
    <row r="245" spans="8:13" ht="15" customHeight="1">
      <c r="H245" s="1"/>
      <c r="I245" s="1"/>
      <c r="J245" s="1"/>
      <c r="K245" s="1"/>
      <c r="L245" s="1"/>
      <c r="M245" s="1"/>
    </row>
    <row r="246" spans="8:13" ht="15" customHeight="1">
      <c r="H246" s="1"/>
      <c r="I246" s="1"/>
      <c r="J246" s="1"/>
      <c r="K246" s="1"/>
      <c r="L246" s="1"/>
      <c r="M246" s="1"/>
    </row>
    <row r="247" spans="8:13" ht="15" customHeight="1">
      <c r="H247" s="1"/>
      <c r="I247" s="1"/>
      <c r="J247" s="1"/>
      <c r="K247" s="1"/>
      <c r="L247" s="1"/>
      <c r="M247" s="1"/>
    </row>
    <row r="248" spans="8:13" ht="15" customHeight="1">
      <c r="H248" s="1"/>
      <c r="I248" s="1"/>
      <c r="J248" s="1"/>
      <c r="K248" s="1"/>
      <c r="L248" s="1"/>
      <c r="M248" s="1"/>
    </row>
    <row r="249" spans="8:13" ht="15" customHeight="1">
      <c r="H249" s="1"/>
      <c r="I249" s="1"/>
      <c r="J249" s="1"/>
      <c r="K249" s="1"/>
      <c r="L249" s="1"/>
      <c r="M249" s="1"/>
    </row>
    <row r="250" spans="8:13" ht="15" customHeight="1">
      <c r="H250" s="1"/>
      <c r="I250" s="1"/>
      <c r="J250" s="1"/>
      <c r="K250" s="1"/>
      <c r="L250" s="1"/>
      <c r="M250" s="1"/>
    </row>
    <row r="251" spans="8:13" ht="15" customHeight="1">
      <c r="H251" s="1"/>
      <c r="I251" s="1"/>
      <c r="J251" s="1"/>
      <c r="K251" s="1"/>
      <c r="L251" s="1"/>
      <c r="M251" s="1"/>
    </row>
    <row r="252" spans="8:13" ht="15" customHeight="1">
      <c r="H252" s="1"/>
      <c r="I252" s="1"/>
      <c r="J252" s="1"/>
      <c r="K252" s="1"/>
      <c r="L252" s="1"/>
      <c r="M252" s="1"/>
    </row>
    <row r="253" spans="8:13" ht="15" customHeight="1">
      <c r="H253" s="1"/>
      <c r="I253" s="1"/>
      <c r="J253" s="1"/>
      <c r="K253" s="1"/>
      <c r="L253" s="1"/>
      <c r="M253" s="1"/>
    </row>
    <row r="254" spans="8:13" ht="15" customHeight="1">
      <c r="H254" s="1"/>
      <c r="I254" s="1"/>
      <c r="J254" s="1"/>
      <c r="K254" s="1"/>
      <c r="L254" s="1"/>
      <c r="M254" s="1"/>
    </row>
    <row r="255" spans="8:13" ht="15" customHeight="1">
      <c r="H255" s="1"/>
      <c r="I255" s="1"/>
      <c r="J255" s="1"/>
      <c r="K255" s="1"/>
      <c r="L255" s="1"/>
      <c r="M255" s="1"/>
    </row>
    <row r="256" spans="8:13" ht="15" customHeight="1">
      <c r="H256" s="1"/>
      <c r="I256" s="1"/>
      <c r="J256" s="1"/>
      <c r="K256" s="1"/>
      <c r="L256" s="1"/>
      <c r="M256" s="1"/>
    </row>
    <row r="257" spans="8:13" ht="15" customHeight="1">
      <c r="H257" s="1"/>
      <c r="I257" s="1"/>
      <c r="J257" s="1"/>
      <c r="K257" s="1"/>
      <c r="L257" s="1"/>
      <c r="M257" s="1"/>
    </row>
    <row r="258" spans="8:13" ht="15" customHeight="1">
      <c r="H258" s="1"/>
      <c r="I258" s="1"/>
      <c r="J258" s="1"/>
      <c r="K258" s="1"/>
      <c r="L258" s="1"/>
      <c r="M258" s="1"/>
    </row>
    <row r="259" spans="8:13" ht="15" customHeight="1">
      <c r="H259" s="1"/>
      <c r="I259" s="1"/>
      <c r="J259" s="1"/>
      <c r="K259" s="1"/>
      <c r="L259" s="1"/>
      <c r="M259" s="1"/>
    </row>
    <row r="260" spans="8:13" ht="15" customHeight="1">
      <c r="H260" s="1"/>
      <c r="I260" s="1"/>
      <c r="J260" s="1"/>
      <c r="K260" s="1"/>
      <c r="L260" s="1"/>
      <c r="M260" s="1"/>
    </row>
    <row r="261" spans="8:13" ht="15" customHeight="1">
      <c r="H261" s="1"/>
      <c r="I261" s="1"/>
      <c r="J261" s="1"/>
      <c r="K261" s="1"/>
      <c r="L261" s="1"/>
      <c r="M261" s="1"/>
    </row>
    <row r="262" spans="8:13" ht="15" customHeight="1">
      <c r="H262" s="1"/>
      <c r="I262" s="1"/>
      <c r="J262" s="1"/>
      <c r="K262" s="1"/>
      <c r="L262" s="1"/>
      <c r="M262" s="1"/>
    </row>
    <row r="263" spans="8:13" ht="15" customHeight="1">
      <c r="H263" s="1"/>
      <c r="I263" s="1"/>
      <c r="J263" s="1"/>
      <c r="K263" s="1"/>
      <c r="L263" s="1"/>
      <c r="M263" s="1"/>
    </row>
    <row r="264" spans="8:13" ht="15" customHeight="1">
      <c r="H264" s="1"/>
      <c r="I264" s="1"/>
      <c r="J264" s="1"/>
      <c r="K264" s="1"/>
      <c r="L264" s="1"/>
      <c r="M264" s="1"/>
    </row>
    <row r="265" spans="8:13" ht="15" customHeight="1">
      <c r="H265" s="1"/>
      <c r="I265" s="1"/>
      <c r="J265" s="1"/>
      <c r="K265" s="1"/>
      <c r="L265" s="1"/>
      <c r="M265" s="1"/>
    </row>
    <row r="266" spans="8:13" ht="15" customHeight="1">
      <c r="H266" s="1"/>
      <c r="I266" s="1"/>
      <c r="J266" s="1"/>
      <c r="K266" s="1"/>
      <c r="L266" s="1"/>
      <c r="M266" s="1"/>
    </row>
    <row r="267" spans="8:13" ht="15" customHeight="1">
      <c r="H267" s="1"/>
      <c r="I267" s="1"/>
      <c r="J267" s="1"/>
      <c r="K267" s="1"/>
      <c r="L267" s="1"/>
      <c r="M267" s="1"/>
    </row>
    <row r="268" spans="8:13" ht="15" customHeight="1">
      <c r="H268" s="1"/>
      <c r="I268" s="1"/>
      <c r="J268" s="1"/>
      <c r="K268" s="1"/>
      <c r="L268" s="1"/>
      <c r="M268" s="1"/>
    </row>
    <row r="269" spans="8:13" ht="15" customHeight="1">
      <c r="H269" s="1"/>
      <c r="I269" s="1"/>
      <c r="J269" s="1"/>
      <c r="K269" s="1"/>
      <c r="L269" s="1"/>
      <c r="M269" s="1"/>
    </row>
    <row r="270" spans="8:13" ht="15" customHeight="1">
      <c r="H270" s="1"/>
      <c r="I270" s="1"/>
      <c r="J270" s="1"/>
      <c r="K270" s="1"/>
      <c r="L270" s="1"/>
      <c r="M270" s="1"/>
    </row>
    <row r="271" spans="8:13" ht="15" customHeight="1">
      <c r="H271" s="1"/>
      <c r="I271" s="1"/>
      <c r="J271" s="1"/>
      <c r="K271" s="1"/>
      <c r="L271" s="1"/>
      <c r="M271" s="1"/>
    </row>
    <row r="272" spans="8:13" ht="15" customHeight="1">
      <c r="H272" s="1"/>
      <c r="I272" s="1"/>
      <c r="J272" s="1"/>
      <c r="K272" s="1"/>
      <c r="L272" s="1"/>
      <c r="M272" s="1"/>
    </row>
    <row r="273" spans="8:13" ht="15" customHeight="1">
      <c r="H273" s="1"/>
      <c r="I273" s="1"/>
      <c r="J273" s="1"/>
      <c r="K273" s="1"/>
      <c r="L273" s="1"/>
      <c r="M273" s="1"/>
    </row>
    <row r="274" spans="8:13" ht="15" customHeight="1">
      <c r="H274" s="1"/>
      <c r="I274" s="1"/>
      <c r="J274" s="1"/>
      <c r="K274" s="1"/>
      <c r="L274" s="1"/>
      <c r="M274" s="1"/>
    </row>
    <row r="275" spans="8:13" ht="15" customHeight="1">
      <c r="H275" s="1"/>
      <c r="I275" s="1"/>
      <c r="J275" s="1"/>
      <c r="K275" s="1"/>
      <c r="L275" s="1"/>
      <c r="M275" s="1"/>
    </row>
    <row r="276" spans="8:13" ht="15" customHeight="1">
      <c r="H276" s="1"/>
      <c r="I276" s="1"/>
      <c r="J276" s="1"/>
      <c r="K276" s="1"/>
      <c r="L276" s="1"/>
      <c r="M276" s="1"/>
    </row>
    <row r="277" spans="8:13" ht="15" customHeight="1">
      <c r="H277" s="1"/>
      <c r="I277" s="1"/>
      <c r="J277" s="1"/>
      <c r="K277" s="1"/>
      <c r="L277" s="1"/>
      <c r="M277" s="1"/>
    </row>
    <row r="278" spans="8:13" ht="15" customHeight="1">
      <c r="H278" s="1"/>
      <c r="I278" s="1"/>
      <c r="J278" s="1"/>
      <c r="K278" s="1"/>
      <c r="L278" s="1"/>
      <c r="M278" s="1"/>
    </row>
    <row r="279" spans="8:13" ht="15" customHeight="1">
      <c r="H279" s="1"/>
      <c r="I279" s="1"/>
      <c r="J279" s="1"/>
      <c r="K279" s="1"/>
      <c r="L279" s="1"/>
      <c r="M279" s="1"/>
    </row>
    <row r="280" spans="8:13" ht="15" customHeight="1">
      <c r="H280" s="1"/>
      <c r="I280" s="1"/>
      <c r="J280" s="1"/>
      <c r="K280" s="1"/>
      <c r="L280" s="1"/>
      <c r="M280" s="1"/>
    </row>
    <row r="281" spans="8:13" ht="15" customHeight="1">
      <c r="H281" s="1"/>
      <c r="I281" s="1"/>
      <c r="J281" s="1"/>
      <c r="K281" s="1"/>
      <c r="L281" s="1"/>
      <c r="M281" s="1"/>
    </row>
    <row r="282" spans="8:13" ht="15" customHeight="1">
      <c r="H282" s="1"/>
      <c r="I282" s="1"/>
      <c r="J282" s="1"/>
      <c r="K282" s="1"/>
      <c r="L282" s="1"/>
      <c r="M282" s="1"/>
    </row>
    <row r="283" spans="8:13" ht="15" customHeight="1">
      <c r="H283" s="1"/>
      <c r="I283" s="1"/>
      <c r="J283" s="1"/>
      <c r="K283" s="1"/>
      <c r="L283" s="1"/>
      <c r="M283" s="1"/>
    </row>
    <row r="284" spans="8:13" ht="15" customHeight="1">
      <c r="H284" s="1"/>
      <c r="I284" s="1"/>
      <c r="J284" s="1"/>
      <c r="K284" s="1"/>
      <c r="L284" s="1"/>
      <c r="M284" s="1"/>
    </row>
    <row r="285" spans="8:13" ht="15" customHeight="1">
      <c r="H285" s="1"/>
      <c r="I285" s="1"/>
      <c r="J285" s="1"/>
      <c r="K285" s="1"/>
      <c r="L285" s="1"/>
      <c r="M285" s="1"/>
    </row>
    <row r="286" spans="8:13" ht="15" customHeight="1">
      <c r="H286" s="1"/>
      <c r="I286" s="1"/>
      <c r="J286" s="1"/>
      <c r="K286" s="1"/>
      <c r="L286" s="1"/>
      <c r="M286" s="1"/>
    </row>
    <row r="287" spans="8:13" ht="15" customHeight="1">
      <c r="H287" s="1"/>
      <c r="I287" s="1"/>
      <c r="J287" s="1"/>
      <c r="K287" s="1"/>
      <c r="L287" s="1"/>
      <c r="M287" s="1"/>
    </row>
    <row r="288" spans="8:13" ht="15" customHeight="1">
      <c r="H288" s="1"/>
      <c r="I288" s="1"/>
      <c r="J288" s="1"/>
      <c r="K288" s="1"/>
      <c r="L288" s="1"/>
      <c r="M288" s="1"/>
    </row>
    <row r="289" spans="8:13" ht="15" customHeight="1">
      <c r="H289" s="1"/>
      <c r="I289" s="1"/>
      <c r="J289" s="1"/>
      <c r="K289" s="1"/>
      <c r="L289" s="1"/>
      <c r="M289" s="1"/>
    </row>
    <row r="290" spans="8:13" ht="15" customHeight="1">
      <c r="H290" s="1"/>
      <c r="I290" s="1"/>
      <c r="J290" s="1"/>
      <c r="K290" s="1"/>
      <c r="L290" s="1"/>
      <c r="M290" s="1"/>
    </row>
    <row r="291" spans="8:13" ht="15" customHeight="1">
      <c r="H291" s="1"/>
      <c r="I291" s="1"/>
      <c r="J291" s="1"/>
      <c r="K291" s="1"/>
      <c r="L291" s="1"/>
      <c r="M291" s="1"/>
    </row>
    <row r="292" spans="8:13" ht="15" customHeight="1">
      <c r="H292" s="1"/>
      <c r="I292" s="1"/>
      <c r="J292" s="1"/>
      <c r="K292" s="1"/>
      <c r="L292" s="1"/>
      <c r="M292" s="1"/>
    </row>
    <row r="293" spans="8:13" ht="15" customHeight="1">
      <c r="H293" s="1"/>
      <c r="I293" s="1"/>
      <c r="J293" s="1"/>
      <c r="K293" s="1"/>
      <c r="L293" s="1"/>
      <c r="M293" s="1"/>
    </row>
    <row r="294" spans="8:13" ht="15" customHeight="1">
      <c r="H294" s="1"/>
      <c r="I294" s="1"/>
      <c r="J294" s="1"/>
      <c r="K294" s="1"/>
      <c r="L294" s="1"/>
      <c r="M294" s="1"/>
    </row>
    <row r="295" spans="8:13" ht="15" customHeight="1">
      <c r="H295" s="1"/>
      <c r="I295" s="1"/>
      <c r="J295" s="1"/>
      <c r="K295" s="1"/>
      <c r="L295" s="1"/>
      <c r="M295" s="1"/>
    </row>
    <row r="296" spans="8:13" ht="15" customHeight="1">
      <c r="H296" s="1"/>
      <c r="I296" s="1"/>
      <c r="J296" s="1"/>
      <c r="K296" s="1"/>
      <c r="L296" s="1"/>
      <c r="M296" s="1"/>
    </row>
    <row r="297" spans="8:13" ht="15" customHeight="1">
      <c r="H297" s="1"/>
      <c r="I297" s="1"/>
      <c r="J297" s="1"/>
      <c r="K297" s="1"/>
      <c r="L297" s="1"/>
      <c r="M297" s="1"/>
    </row>
    <row r="298" spans="8:13" ht="15" customHeight="1">
      <c r="H298" s="1"/>
      <c r="I298" s="1"/>
      <c r="J298" s="1"/>
      <c r="K298" s="1"/>
      <c r="L298" s="1"/>
      <c r="M298" s="1"/>
    </row>
    <row r="299" spans="8:13" ht="15" customHeight="1">
      <c r="H299" s="1"/>
      <c r="I299" s="1"/>
      <c r="J299" s="1"/>
      <c r="K299" s="1"/>
      <c r="L299" s="1"/>
      <c r="M299" s="1"/>
    </row>
    <row r="300" spans="8:13" ht="15" customHeight="1">
      <c r="H300" s="1"/>
      <c r="I300" s="1"/>
      <c r="J300" s="1"/>
      <c r="K300" s="1"/>
      <c r="L300" s="1"/>
      <c r="M300" s="1"/>
    </row>
    <row r="301" spans="8:13" ht="15" customHeight="1">
      <c r="H301" s="1"/>
      <c r="I301" s="1"/>
      <c r="J301" s="1"/>
      <c r="K301" s="1"/>
      <c r="L301" s="1"/>
      <c r="M301" s="1"/>
    </row>
    <row r="302" spans="8:13" ht="15" customHeight="1">
      <c r="H302" s="1"/>
      <c r="I302" s="1"/>
      <c r="J302" s="1"/>
      <c r="K302" s="1"/>
      <c r="L302" s="1"/>
      <c r="M302" s="1"/>
    </row>
    <row r="303" spans="8:13" ht="15" customHeight="1">
      <c r="H303" s="1"/>
      <c r="I303" s="1"/>
      <c r="J303" s="1"/>
      <c r="K303" s="1"/>
      <c r="L303" s="1"/>
      <c r="M303" s="1"/>
    </row>
    <row r="304" spans="8:13" ht="15" customHeight="1">
      <c r="H304" s="1"/>
      <c r="I304" s="1"/>
      <c r="J304" s="1"/>
      <c r="K304" s="1"/>
      <c r="L304" s="1"/>
      <c r="M304" s="1"/>
    </row>
    <row r="305" spans="8:13" ht="15" customHeight="1">
      <c r="H305" s="1"/>
      <c r="I305" s="1"/>
      <c r="J305" s="1"/>
      <c r="K305" s="1"/>
      <c r="L305" s="1"/>
      <c r="M305" s="1"/>
    </row>
    <row r="306" spans="8:13" ht="15" customHeight="1">
      <c r="H306" s="1"/>
      <c r="I306" s="1"/>
      <c r="J306" s="1"/>
      <c r="K306" s="1"/>
      <c r="L306" s="1"/>
      <c r="M306" s="1"/>
    </row>
    <row r="307" spans="8:13" ht="15" customHeight="1">
      <c r="H307" s="1"/>
      <c r="I307" s="1"/>
      <c r="J307" s="1"/>
      <c r="K307" s="1"/>
      <c r="L307" s="1"/>
      <c r="M307" s="1"/>
    </row>
    <row r="308" spans="8:13" ht="15" customHeight="1">
      <c r="H308" s="1"/>
      <c r="I308" s="1"/>
      <c r="J308" s="1"/>
      <c r="K308" s="1"/>
      <c r="L308" s="1"/>
      <c r="M308" s="1"/>
    </row>
    <row r="309" spans="8:13" ht="15" customHeight="1">
      <c r="H309" s="1"/>
      <c r="I309" s="1"/>
      <c r="J309" s="1"/>
      <c r="K309" s="1"/>
      <c r="L309" s="1"/>
      <c r="M309" s="1"/>
    </row>
    <row r="310" spans="8:13" ht="15" customHeight="1">
      <c r="H310" s="1"/>
      <c r="I310" s="1"/>
      <c r="J310" s="1"/>
      <c r="K310" s="1"/>
      <c r="L310" s="1"/>
      <c r="M310" s="1"/>
    </row>
    <row r="311" spans="8:13" ht="15" customHeight="1">
      <c r="H311" s="1"/>
      <c r="I311" s="1"/>
      <c r="J311" s="1"/>
      <c r="K311" s="1"/>
      <c r="L311" s="1"/>
      <c r="M311" s="1"/>
    </row>
    <row r="312" spans="8:13" ht="15" customHeight="1">
      <c r="H312" s="1"/>
      <c r="I312" s="1"/>
      <c r="J312" s="1"/>
      <c r="K312" s="1"/>
      <c r="L312" s="1"/>
      <c r="M312" s="1"/>
    </row>
    <row r="313" spans="8:13" ht="15" customHeight="1">
      <c r="H313" s="1"/>
      <c r="I313" s="1"/>
      <c r="J313" s="1"/>
      <c r="K313" s="1"/>
      <c r="L313" s="1"/>
      <c r="M313" s="1"/>
    </row>
    <row r="314" spans="8:13" ht="15" customHeight="1">
      <c r="H314" s="1"/>
      <c r="I314" s="1"/>
      <c r="J314" s="1"/>
      <c r="K314" s="1"/>
      <c r="L314" s="1"/>
      <c r="M314" s="1"/>
    </row>
    <row r="315" spans="8:13" ht="15" customHeight="1">
      <c r="H315" s="1"/>
      <c r="I315" s="1"/>
      <c r="J315" s="1"/>
      <c r="K315" s="1"/>
      <c r="L315" s="1"/>
      <c r="M315" s="1"/>
    </row>
    <row r="316" spans="8:13" ht="15" customHeight="1">
      <c r="H316" s="1"/>
      <c r="I316" s="1"/>
      <c r="J316" s="1"/>
      <c r="K316" s="1"/>
      <c r="L316" s="1"/>
      <c r="M316" s="1"/>
    </row>
    <row r="317" spans="8:13" ht="15" customHeight="1">
      <c r="H317" s="1"/>
      <c r="I317" s="1"/>
      <c r="J317" s="1"/>
      <c r="K317" s="1"/>
      <c r="L317" s="1"/>
      <c r="M317" s="1"/>
    </row>
    <row r="318" spans="8:13" ht="15" customHeight="1">
      <c r="H318" s="1"/>
      <c r="I318" s="1"/>
      <c r="J318" s="1"/>
      <c r="K318" s="1"/>
      <c r="L318" s="1"/>
      <c r="M318" s="1"/>
    </row>
    <row r="319" spans="8:13" ht="15" customHeight="1">
      <c r="H319" s="1"/>
      <c r="I319" s="1"/>
      <c r="J319" s="1"/>
      <c r="K319" s="1"/>
      <c r="L319" s="1"/>
      <c r="M319" s="1"/>
    </row>
    <row r="320" spans="8:13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</sheetData>
  <mergeCells count="6">
    <mergeCell ref="B12:B13"/>
    <mergeCell ref="C12:C13"/>
    <mergeCell ref="D12:D13"/>
    <mergeCell ref="E12:E13"/>
    <mergeCell ref="A2:E2"/>
    <mergeCell ref="A12:A13"/>
  </mergeCells>
  <pageMargins left="0.70866141732283472" right="0.39370078740157483" top="2.5590551181102366" bottom="0.78740157480314965" header="0" footer="0.98425196850393704"/>
  <pageSetup paperSize="9" orientation="portrait" horizontalDpi="300" verticalDpi="300" copies="2" r:id="rId1"/>
  <headerFooter alignWithMargins="0">
    <oddFooter>&amp;C1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7">
    <tabColor theme="9" tint="0.59999389629810485"/>
    <pageSetUpPr fitToPage="1"/>
  </sheetPr>
  <dimension ref="B1:J41"/>
  <sheetViews>
    <sheetView topLeftCell="A16" workbookViewId="0">
      <selection activeCell="A4" sqref="A1:XFD1048576"/>
    </sheetView>
  </sheetViews>
  <sheetFormatPr baseColWidth="10" defaultRowHeight="12.75"/>
  <cols>
    <col min="1" max="1" width="6.42578125" customWidth="1"/>
    <col min="2" max="2" width="23.42578125" customWidth="1"/>
    <col min="3" max="4" width="16.28515625" customWidth="1"/>
    <col min="5" max="5" width="23.42578125" customWidth="1"/>
    <col min="6" max="7" width="16.28515625" customWidth="1"/>
    <col min="8" max="8" width="12.28515625" bestFit="1" customWidth="1"/>
    <col min="9" max="9" width="19.85546875" bestFit="1" customWidth="1"/>
    <col min="10" max="10" width="14.85546875" bestFit="1" customWidth="1"/>
  </cols>
  <sheetData>
    <row r="1" spans="2:9" ht="18.75">
      <c r="B1" s="508" t="s">
        <v>102</v>
      </c>
      <c r="C1" s="508"/>
      <c r="D1" s="508"/>
      <c r="E1" s="508"/>
      <c r="F1" s="508"/>
      <c r="G1" s="508"/>
    </row>
    <row r="2" spans="2:9" ht="15.75">
      <c r="B2" s="509" t="s">
        <v>151</v>
      </c>
      <c r="C2" s="509"/>
      <c r="D2" s="509"/>
      <c r="E2" s="509"/>
      <c r="F2" s="509"/>
      <c r="G2" s="509"/>
    </row>
    <row r="3" spans="2:9" ht="14.25">
      <c r="B3" s="22"/>
      <c r="C3" s="22"/>
      <c r="D3" s="22"/>
    </row>
    <row r="4" spans="2:9" ht="18.75">
      <c r="B4" s="508" t="s">
        <v>150</v>
      </c>
      <c r="C4" s="508"/>
      <c r="D4" s="508"/>
      <c r="E4" s="508"/>
      <c r="F4" s="508"/>
      <c r="G4" s="508"/>
    </row>
    <row r="5" spans="2:9">
      <c r="B5" s="510" t="s">
        <v>283</v>
      </c>
      <c r="C5" s="510"/>
      <c r="D5" s="510"/>
      <c r="E5" s="510"/>
      <c r="F5" s="510"/>
      <c r="G5" s="510"/>
    </row>
    <row r="6" spans="2:9" ht="15">
      <c r="B6" s="507" t="s">
        <v>256</v>
      </c>
      <c r="C6" s="507"/>
      <c r="D6" s="507"/>
      <c r="E6" s="507"/>
      <c r="F6" s="507"/>
      <c r="G6" s="507"/>
    </row>
    <row r="7" spans="2:9" ht="15">
      <c r="B7" s="507" t="s">
        <v>129</v>
      </c>
      <c r="C7" s="507"/>
      <c r="D7" s="507"/>
      <c r="E7" s="507"/>
      <c r="F7" s="507"/>
      <c r="G7" s="507"/>
    </row>
    <row r="9" spans="2:9" s="43" customFormat="1"/>
    <row r="10" spans="2:9" s="43" customFormat="1">
      <c r="B10" s="276" t="s">
        <v>52</v>
      </c>
      <c r="C10" s="279">
        <v>43555</v>
      </c>
      <c r="D10" s="387">
        <v>43190</v>
      </c>
      <c r="E10" s="276" t="s">
        <v>0</v>
      </c>
      <c r="F10" s="308">
        <v>43555</v>
      </c>
      <c r="G10" s="387">
        <v>43190</v>
      </c>
    </row>
    <row r="11" spans="2:9" s="43" customFormat="1">
      <c r="B11" s="277" t="s">
        <v>130</v>
      </c>
      <c r="C11" s="280"/>
      <c r="D11" s="432"/>
      <c r="E11" s="277" t="s">
        <v>104</v>
      </c>
      <c r="F11" s="280"/>
      <c r="G11" s="388"/>
    </row>
    <row r="12" spans="2:9" s="43" customFormat="1">
      <c r="B12" s="275" t="s">
        <v>131</v>
      </c>
      <c r="C12" s="281">
        <v>124199987</v>
      </c>
      <c r="D12" s="431">
        <v>198123658</v>
      </c>
      <c r="E12" s="275" t="s">
        <v>244</v>
      </c>
      <c r="F12" s="282">
        <v>484907932.03999996</v>
      </c>
      <c r="G12" s="389">
        <v>571336887</v>
      </c>
    </row>
    <row r="13" spans="2:9" s="43" customFormat="1">
      <c r="B13" s="275" t="s">
        <v>237</v>
      </c>
      <c r="C13" s="281">
        <v>5857799425</v>
      </c>
      <c r="D13" s="431">
        <v>5368542160</v>
      </c>
      <c r="E13" s="275" t="s">
        <v>132</v>
      </c>
      <c r="F13" s="282">
        <v>8464964438.5274487</v>
      </c>
      <c r="G13" s="389">
        <v>7732928792</v>
      </c>
      <c r="I13" s="133"/>
    </row>
    <row r="14" spans="2:9" s="43" customFormat="1">
      <c r="B14" s="275" t="s">
        <v>228</v>
      </c>
      <c r="C14" s="281">
        <v>18708038217.549999</v>
      </c>
      <c r="D14" s="431">
        <v>20929747049</v>
      </c>
      <c r="E14" s="275" t="s">
        <v>245</v>
      </c>
      <c r="F14" s="282">
        <v>531955840</v>
      </c>
      <c r="G14" s="389">
        <v>173874320</v>
      </c>
      <c r="H14" s="133"/>
    </row>
    <row r="15" spans="2:9" s="43" customFormat="1">
      <c r="B15" s="275" t="s">
        <v>238</v>
      </c>
      <c r="C15" s="281">
        <v>6281726743.3999996</v>
      </c>
      <c r="D15" s="431">
        <v>4944900866</v>
      </c>
      <c r="E15" s="275" t="s">
        <v>246</v>
      </c>
      <c r="F15" s="282">
        <v>889556003</v>
      </c>
      <c r="G15" s="389">
        <v>867077329</v>
      </c>
    </row>
    <row r="16" spans="2:9" s="43" customFormat="1">
      <c r="B16" s="275" t="s">
        <v>152</v>
      </c>
      <c r="C16" s="281">
        <v>2353986318.1666665</v>
      </c>
      <c r="D16" s="431">
        <v>1843016873</v>
      </c>
      <c r="E16" s="278" t="s">
        <v>247</v>
      </c>
      <c r="F16" s="310">
        <v>10371384213.567448</v>
      </c>
      <c r="G16" s="392">
        <v>9345217328</v>
      </c>
      <c r="I16" s="133"/>
    </row>
    <row r="17" spans="2:10" s="43" customFormat="1">
      <c r="B17" s="278" t="s">
        <v>239</v>
      </c>
      <c r="C17" s="309">
        <v>33325750691.116665</v>
      </c>
      <c r="D17" s="386">
        <v>33284330606</v>
      </c>
      <c r="E17" s="275"/>
      <c r="F17" s="282"/>
      <c r="G17" s="389"/>
    </row>
    <row r="18" spans="2:10" s="43" customFormat="1">
      <c r="B18" s="275"/>
      <c r="C18" s="281"/>
      <c r="D18" s="431"/>
      <c r="E18" s="277" t="s">
        <v>105</v>
      </c>
      <c r="F18" s="282"/>
      <c r="G18" s="389"/>
    </row>
    <row r="19" spans="2:10" s="43" customFormat="1">
      <c r="B19" s="277" t="s">
        <v>103</v>
      </c>
      <c r="C19" s="281"/>
      <c r="D19" s="431"/>
      <c r="E19" s="275" t="s">
        <v>132</v>
      </c>
      <c r="F19" s="282">
        <v>7841943317.6437979</v>
      </c>
      <c r="G19" s="389">
        <v>11203708554</v>
      </c>
    </row>
    <row r="20" spans="2:10" s="43" customFormat="1">
      <c r="B20" s="275" t="s">
        <v>237</v>
      </c>
      <c r="C20" s="281">
        <v>3660291881.3999996</v>
      </c>
      <c r="D20" s="431">
        <v>3319212704</v>
      </c>
      <c r="E20" s="275" t="s">
        <v>245</v>
      </c>
      <c r="F20" s="282">
        <v>0</v>
      </c>
      <c r="G20" s="389">
        <v>48747591</v>
      </c>
    </row>
    <row r="21" spans="2:10" s="43" customFormat="1">
      <c r="B21" s="275" t="s">
        <v>257</v>
      </c>
      <c r="C21" s="281"/>
      <c r="D21" s="431"/>
      <c r="E21" s="275" t="s">
        <v>246</v>
      </c>
      <c r="F21" s="282">
        <v>1980152439</v>
      </c>
      <c r="G21" s="389">
        <v>1682237712</v>
      </c>
    </row>
    <row r="22" spans="2:10" s="43" customFormat="1">
      <c r="B22" s="275" t="s">
        <v>240</v>
      </c>
      <c r="C22" s="281">
        <v>6267837007.3600006</v>
      </c>
      <c r="D22" s="431">
        <v>7567982466</v>
      </c>
      <c r="E22" s="278" t="s">
        <v>248</v>
      </c>
      <c r="F22" s="310">
        <v>9822095756.6437988</v>
      </c>
      <c r="G22" s="392">
        <v>12934693857</v>
      </c>
    </row>
    <row r="23" spans="2:10" s="43" customFormat="1" ht="13.5" thickBot="1">
      <c r="B23" s="275" t="s">
        <v>241</v>
      </c>
      <c r="C23" s="281">
        <v>10276823</v>
      </c>
      <c r="D23" s="431">
        <v>19895311</v>
      </c>
      <c r="E23" s="278" t="s">
        <v>249</v>
      </c>
      <c r="F23" s="311">
        <v>20193479970.211246</v>
      </c>
      <c r="G23" s="393">
        <v>22279911185</v>
      </c>
    </row>
    <row r="24" spans="2:10" s="43" customFormat="1">
      <c r="B24" s="275" t="s">
        <v>152</v>
      </c>
      <c r="C24" s="281">
        <v>1906445519.8</v>
      </c>
      <c r="D24" s="431">
        <v>2775349878</v>
      </c>
      <c r="E24" s="275"/>
      <c r="F24" s="280"/>
      <c r="G24" s="388"/>
    </row>
    <row r="25" spans="2:10" s="43" customFormat="1">
      <c r="B25" s="278" t="s">
        <v>242</v>
      </c>
      <c r="C25" s="309">
        <v>11844851231.559999</v>
      </c>
      <c r="D25" s="386">
        <v>13682440359</v>
      </c>
      <c r="E25" s="277" t="s">
        <v>77</v>
      </c>
      <c r="F25" s="280"/>
      <c r="G25" s="388"/>
    </row>
    <row r="26" spans="2:10" s="43" customFormat="1">
      <c r="B26" s="275"/>
      <c r="C26" s="280"/>
      <c r="D26" s="432"/>
      <c r="E26" s="275" t="s">
        <v>173</v>
      </c>
      <c r="F26" s="282">
        <v>10000000000</v>
      </c>
      <c r="G26" s="389">
        <v>10000000000</v>
      </c>
    </row>
    <row r="27" spans="2:10" s="43" customFormat="1">
      <c r="B27" s="275"/>
      <c r="C27" s="283"/>
      <c r="D27" s="433"/>
      <c r="E27" s="275" t="s">
        <v>250</v>
      </c>
      <c r="F27" s="282">
        <v>1500000000.4000001</v>
      </c>
      <c r="G27" s="389">
        <v>1500000000</v>
      </c>
    </row>
    <row r="28" spans="2:10" s="43" customFormat="1">
      <c r="B28" s="275"/>
      <c r="C28" s="283"/>
      <c r="D28" s="433"/>
      <c r="E28" s="275" t="s">
        <v>251</v>
      </c>
      <c r="F28" s="282">
        <v>3765761830</v>
      </c>
      <c r="G28" s="389">
        <v>3633672448</v>
      </c>
      <c r="H28" s="133"/>
    </row>
    <row r="29" spans="2:10" s="43" customFormat="1">
      <c r="B29" s="275"/>
      <c r="C29" s="280"/>
      <c r="D29" s="432"/>
      <c r="E29" s="275" t="s">
        <v>252</v>
      </c>
      <c r="F29" s="282">
        <v>8975860288.0950012</v>
      </c>
      <c r="G29" s="389">
        <v>8841724550</v>
      </c>
      <c r="H29" s="133"/>
      <c r="I29" s="133"/>
    </row>
    <row r="30" spans="2:10" s="43" customFormat="1">
      <c r="B30" s="275"/>
      <c r="C30" s="280"/>
      <c r="D30" s="432"/>
      <c r="E30" s="275" t="s">
        <v>253</v>
      </c>
      <c r="F30" s="282">
        <v>735499833.95910692</v>
      </c>
      <c r="G30" s="389">
        <v>711462782</v>
      </c>
    </row>
    <row r="31" spans="2:10" s="43" customFormat="1">
      <c r="B31" s="275"/>
      <c r="C31" s="280"/>
      <c r="D31" s="432"/>
      <c r="E31" s="278" t="s">
        <v>254</v>
      </c>
      <c r="F31" s="285">
        <v>24977121952.454109</v>
      </c>
      <c r="G31" s="390">
        <v>24686859780</v>
      </c>
      <c r="I31" s="434"/>
      <c r="J31" s="435"/>
    </row>
    <row r="32" spans="2:10" s="43" customFormat="1">
      <c r="B32" s="276" t="s">
        <v>243</v>
      </c>
      <c r="C32" s="284">
        <v>45170601922.676666</v>
      </c>
      <c r="D32" s="385">
        <v>46966770965</v>
      </c>
      <c r="E32" s="276" t="s">
        <v>255</v>
      </c>
      <c r="F32" s="286">
        <v>45170601922.665359</v>
      </c>
      <c r="G32" s="391">
        <v>46966770965</v>
      </c>
      <c r="H32" s="133"/>
      <c r="I32" s="133"/>
    </row>
    <row r="33" spans="2:9" s="43" customFormat="1">
      <c r="B33" s="43" t="s">
        <v>125</v>
      </c>
      <c r="F33" s="133"/>
      <c r="I33" s="133"/>
    </row>
    <row r="34" spans="2:9" s="43" customFormat="1">
      <c r="F34" s="133"/>
    </row>
    <row r="35" spans="2:9" s="43" customFormat="1"/>
    <row r="36" spans="2:9" s="43" customFormat="1">
      <c r="G36" s="133"/>
    </row>
    <row r="37" spans="2:9" s="43" customFormat="1"/>
    <row r="38" spans="2:9" s="43" customFormat="1"/>
    <row r="39" spans="2:9" s="43" customFormat="1"/>
    <row r="41" spans="2:9">
      <c r="F41" s="3"/>
    </row>
  </sheetData>
  <mergeCells count="6">
    <mergeCell ref="B7:G7"/>
    <mergeCell ref="B1:G1"/>
    <mergeCell ref="B2:G2"/>
    <mergeCell ref="B4:G4"/>
    <mergeCell ref="B5:G5"/>
    <mergeCell ref="B6:G6"/>
  </mergeCells>
  <pageMargins left="0.88" right="0.70866141732283472" top="0.74803149606299213" bottom="0.74803149606299213" header="0.31496062992125984" footer="0.39370078740157483"/>
  <pageSetup paperSize="9" scale="99" orientation="landscape" copies="3" r:id="rId1"/>
  <headerFooter>
    <oddFooter>&amp;C2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4">
    <tabColor theme="9" tint="0.59999389629810485"/>
  </sheetPr>
  <dimension ref="A1:P60"/>
  <sheetViews>
    <sheetView topLeftCell="A13" zoomScale="86" zoomScaleNormal="86" workbookViewId="0">
      <selection activeCell="A4" sqref="A1:XFD1048576"/>
    </sheetView>
  </sheetViews>
  <sheetFormatPr baseColWidth="10" defaultColWidth="10.85546875" defaultRowHeight="12.75"/>
  <cols>
    <col min="1" max="1" width="8" style="5" customWidth="1"/>
    <col min="2" max="2" width="28.7109375" style="5" customWidth="1"/>
    <col min="3" max="3" width="19.5703125" style="5" customWidth="1"/>
    <col min="4" max="5" width="18" style="5" customWidth="1"/>
    <col min="6" max="6" width="13.28515625" style="4" hidden="1" customWidth="1"/>
    <col min="7" max="7" width="12" style="4" hidden="1" customWidth="1"/>
    <col min="8" max="8" width="13.7109375" style="4" hidden="1" customWidth="1"/>
    <col min="9" max="9" width="21" style="4" hidden="1" customWidth="1"/>
    <col min="10" max="10" width="18.42578125" style="4" hidden="1" customWidth="1"/>
    <col min="11" max="11" width="14" style="4" hidden="1" customWidth="1"/>
    <col min="12" max="12" width="25.140625" style="4" hidden="1" customWidth="1"/>
    <col min="13" max="13" width="10.85546875" style="4"/>
    <col min="14" max="14" width="13.7109375" style="4" bestFit="1" customWidth="1"/>
    <col min="15" max="15" width="10.85546875" style="4"/>
    <col min="16" max="16" width="13.7109375" style="4" bestFit="1" customWidth="1"/>
    <col min="17" max="16384" width="10.85546875" style="4"/>
  </cols>
  <sheetData>
    <row r="1" spans="1:16" s="21" customFormat="1" ht="18.75">
      <c r="A1" s="508" t="s">
        <v>102</v>
      </c>
      <c r="B1" s="508"/>
      <c r="C1" s="508"/>
      <c r="D1" s="508"/>
      <c r="E1" s="508"/>
    </row>
    <row r="2" spans="1:16" s="21" customFormat="1" ht="15.75">
      <c r="A2" s="509" t="s">
        <v>151</v>
      </c>
      <c r="B2" s="509"/>
      <c r="C2" s="509"/>
      <c r="D2" s="509"/>
      <c r="E2" s="509"/>
    </row>
    <row r="3" spans="1:16" s="21" customFormat="1" ht="15" customHeight="1">
      <c r="A3" s="22"/>
      <c r="B3" s="22"/>
      <c r="C3" s="22"/>
      <c r="D3" s="22"/>
      <c r="E3" s="40"/>
    </row>
    <row r="4" spans="1:16" s="14" customFormat="1" ht="15" customHeight="1">
      <c r="A4" s="508" t="s">
        <v>154</v>
      </c>
      <c r="B4" s="508"/>
      <c r="C4" s="508"/>
      <c r="D4" s="508"/>
      <c r="E4" s="508"/>
    </row>
    <row r="5" spans="1:16" s="21" customFormat="1" ht="15" customHeight="1">
      <c r="A5" s="510" t="s">
        <v>281</v>
      </c>
      <c r="B5" s="510"/>
      <c r="C5" s="510"/>
      <c r="D5" s="510"/>
      <c r="E5" s="510"/>
      <c r="F5" s="510"/>
    </row>
    <row r="6" spans="1:16" s="21" customFormat="1" ht="15" customHeight="1">
      <c r="A6" s="507" t="s">
        <v>153</v>
      </c>
      <c r="B6" s="507"/>
      <c r="C6" s="507"/>
      <c r="D6" s="507"/>
      <c r="E6" s="507"/>
    </row>
    <row r="7" spans="1:16" s="21" customFormat="1" ht="15" customHeight="1">
      <c r="A7" s="507" t="s">
        <v>129</v>
      </c>
      <c r="B7" s="507"/>
      <c r="C7" s="507"/>
      <c r="D7" s="507"/>
      <c r="E7" s="507"/>
    </row>
    <row r="8" spans="1:16">
      <c r="A8" s="18"/>
      <c r="B8" s="18"/>
      <c r="C8" s="18"/>
      <c r="D8" s="18"/>
      <c r="E8" s="18"/>
    </row>
    <row r="9" spans="1:16">
      <c r="A9" s="18"/>
      <c r="B9" s="18"/>
      <c r="C9" s="18"/>
      <c r="D9" s="18"/>
      <c r="E9" s="18"/>
    </row>
    <row r="10" spans="1:16">
      <c r="B10" s="19"/>
      <c r="C10" s="19"/>
      <c r="D10" s="19"/>
      <c r="E10" s="19"/>
    </row>
    <row r="11" spans="1:16">
      <c r="A11" s="38"/>
      <c r="D11" s="332">
        <v>43555</v>
      </c>
      <c r="E11" s="402">
        <v>43190</v>
      </c>
    </row>
    <row r="12" spans="1:16">
      <c r="C12" s="31"/>
      <c r="D12" s="28"/>
      <c r="E12" s="395"/>
    </row>
    <row r="13" spans="1:16">
      <c r="A13" s="30" t="s">
        <v>174</v>
      </c>
      <c r="B13" s="27"/>
      <c r="C13" s="29"/>
      <c r="D13" s="394">
        <v>5142700468</v>
      </c>
      <c r="E13" s="394">
        <v>4945655253</v>
      </c>
      <c r="I13" s="26">
        <v>261127632</v>
      </c>
      <c r="P13" s="23"/>
    </row>
    <row r="14" spans="1:16">
      <c r="A14" s="27" t="s">
        <v>133</v>
      </c>
      <c r="B14" s="30" t="s">
        <v>229</v>
      </c>
      <c r="C14" s="29"/>
      <c r="D14" s="400">
        <v>-1851372168.48</v>
      </c>
      <c r="E14" s="400">
        <v>-1805164167.345</v>
      </c>
      <c r="F14" s="4">
        <v>-0.36499999999999999</v>
      </c>
      <c r="G14" s="4">
        <v>0</v>
      </c>
      <c r="H14" s="334">
        <v>-0.36499999999999999</v>
      </c>
      <c r="I14" s="4">
        <v>14198398184</v>
      </c>
      <c r="J14" s="4">
        <v>4401503437.04</v>
      </c>
      <c r="L14" s="326">
        <v>7691984172</v>
      </c>
    </row>
    <row r="15" spans="1:16">
      <c r="A15" s="6" t="s">
        <v>145</v>
      </c>
      <c r="B15" s="27"/>
      <c r="C15" s="32"/>
      <c r="D15" s="39">
        <v>3291328299.52</v>
      </c>
      <c r="E15" s="399">
        <v>3140491085.6549997</v>
      </c>
      <c r="F15" s="23"/>
      <c r="L15" s="326">
        <v>24300224344</v>
      </c>
    </row>
    <row r="16" spans="1:16">
      <c r="A16" s="27"/>
      <c r="B16" s="27"/>
      <c r="C16" s="29"/>
      <c r="D16" s="28"/>
      <c r="E16" s="395"/>
      <c r="L16" s="334">
        <v>0.31653963614122921</v>
      </c>
    </row>
    <row r="17" spans="1:14">
      <c r="A17" s="27" t="s">
        <v>133</v>
      </c>
      <c r="B17" s="6" t="s">
        <v>134</v>
      </c>
      <c r="C17" s="25"/>
      <c r="D17" s="28"/>
      <c r="E17" s="395"/>
    </row>
    <row r="18" spans="1:14">
      <c r="A18" s="27"/>
      <c r="B18" s="30" t="s">
        <v>230</v>
      </c>
      <c r="C18" s="335"/>
      <c r="D18" s="394">
        <v>-1124200892</v>
      </c>
      <c r="E18" s="394">
        <v>-942335112</v>
      </c>
      <c r="H18" s="334" t="e">
        <v>#DIV/0!</v>
      </c>
      <c r="I18" s="333">
        <v>632649075</v>
      </c>
      <c r="L18" s="334"/>
    </row>
    <row r="19" spans="1:14">
      <c r="A19" s="27"/>
      <c r="B19" s="30" t="s">
        <v>231</v>
      </c>
      <c r="C19" s="29"/>
      <c r="D19" s="394">
        <v>-829938665</v>
      </c>
      <c r="E19" s="394">
        <v>-893225774</v>
      </c>
      <c r="H19" s="334">
        <v>0.3797363633919873</v>
      </c>
      <c r="N19" s="15"/>
    </row>
    <row r="20" spans="1:14">
      <c r="A20" s="27"/>
      <c r="B20" s="30" t="s">
        <v>211</v>
      </c>
      <c r="C20" s="27"/>
      <c r="D20" s="400">
        <v>-862816540.56089306</v>
      </c>
      <c r="E20" s="400">
        <v>-604667787</v>
      </c>
    </row>
    <row r="21" spans="1:14">
      <c r="A21" s="27"/>
      <c r="B21" s="27"/>
      <c r="C21" s="32"/>
      <c r="D21" s="37">
        <v>-2816956097.5608931</v>
      </c>
      <c r="E21" s="398">
        <v>-2440228673</v>
      </c>
      <c r="G21" s="26"/>
      <c r="H21" s="26"/>
      <c r="I21" s="326">
        <v>15691366878</v>
      </c>
    </row>
    <row r="22" spans="1:14">
      <c r="A22" s="27"/>
      <c r="B22" s="27"/>
      <c r="C22" s="27"/>
      <c r="D22" s="28"/>
      <c r="E22" s="395"/>
    </row>
    <row r="23" spans="1:14">
      <c r="A23" s="6" t="s">
        <v>135</v>
      </c>
      <c r="B23" s="27"/>
      <c r="C23" s="27"/>
      <c r="D23" s="39">
        <v>222204907</v>
      </c>
      <c r="E23" s="399">
        <v>700262412.65499973</v>
      </c>
      <c r="H23" s="23"/>
      <c r="K23" s="26"/>
      <c r="N23" s="23"/>
    </row>
    <row r="24" spans="1:14">
      <c r="A24" s="6"/>
      <c r="B24" s="27"/>
      <c r="C24" s="27"/>
      <c r="D24" s="39"/>
      <c r="E24" s="399"/>
    </row>
    <row r="25" spans="1:14">
      <c r="A25" s="27" t="s">
        <v>136</v>
      </c>
      <c r="B25" s="27" t="s">
        <v>137</v>
      </c>
      <c r="C25" s="27"/>
      <c r="D25" s="400">
        <v>261127632</v>
      </c>
      <c r="E25" s="400">
        <v>11200369</v>
      </c>
      <c r="I25" s="23"/>
    </row>
    <row r="26" spans="1:14">
      <c r="A26" s="27"/>
      <c r="B26" s="27"/>
      <c r="C26" s="27"/>
      <c r="D26" s="39">
        <v>261127632</v>
      </c>
      <c r="E26" s="399">
        <v>11200369</v>
      </c>
      <c r="I26" s="26">
        <v>-12130754166</v>
      </c>
    </row>
    <row r="27" spans="1:14" ht="15.75">
      <c r="A27" s="27"/>
      <c r="B27" s="27"/>
      <c r="C27" s="27"/>
      <c r="D27" s="33"/>
      <c r="E27" s="396"/>
    </row>
    <row r="28" spans="1:14" ht="15.75">
      <c r="A28" s="27" t="s">
        <v>133</v>
      </c>
      <c r="B28" s="30" t="s">
        <v>232</v>
      </c>
      <c r="C28" s="27"/>
      <c r="D28" s="36"/>
      <c r="E28" s="397"/>
    </row>
    <row r="29" spans="1:14">
      <c r="A29" s="27"/>
      <c r="B29" s="27"/>
      <c r="C29" s="27"/>
      <c r="D29" s="37">
        <v>0</v>
      </c>
      <c r="E29" s="398">
        <v>0</v>
      </c>
    </row>
    <row r="30" spans="1:14">
      <c r="A30" s="27"/>
      <c r="B30" s="27"/>
      <c r="C30" s="27"/>
      <c r="D30" s="28"/>
      <c r="E30" s="395"/>
    </row>
    <row r="31" spans="1:14">
      <c r="A31" s="6" t="s">
        <v>144</v>
      </c>
      <c r="B31" s="27"/>
      <c r="C31" s="27"/>
      <c r="D31" s="475">
        <v>735499833.95910692</v>
      </c>
      <c r="E31" s="399">
        <v>711462781.65499997</v>
      </c>
      <c r="I31" s="26"/>
    </row>
    <row r="32" spans="1:14" ht="15.75">
      <c r="A32" s="27"/>
      <c r="B32" s="27"/>
      <c r="C32" s="29"/>
      <c r="D32" s="33"/>
      <c r="E32" s="396"/>
      <c r="I32" s="423">
        <v>11437625</v>
      </c>
      <c r="J32" s="326">
        <v>216360787</v>
      </c>
    </row>
    <row r="33" spans="1:12">
      <c r="A33" s="5" t="s">
        <v>271</v>
      </c>
      <c r="B33" s="331" t="s">
        <v>272</v>
      </c>
      <c r="C33" s="27"/>
      <c r="D33" s="20"/>
      <c r="E33" s="394">
        <v>0</v>
      </c>
      <c r="I33" s="423">
        <v>746937458.95910692</v>
      </c>
      <c r="J33" s="23">
        <v>951860620.95910692</v>
      </c>
    </row>
    <row r="34" spans="1:12" ht="15.75">
      <c r="A34" s="27"/>
      <c r="B34" s="27"/>
      <c r="C34" s="29"/>
      <c r="D34" s="33"/>
      <c r="E34" s="396"/>
      <c r="I34" s="326">
        <v>74693745.895910695</v>
      </c>
      <c r="J34" s="326">
        <v>95186062.095910683</v>
      </c>
    </row>
    <row r="35" spans="1:12" ht="13.5" thickBot="1">
      <c r="A35" s="6" t="s">
        <v>138</v>
      </c>
      <c r="B35" s="27"/>
      <c r="C35" s="27"/>
      <c r="D35" s="45">
        <v>735499833.95910692</v>
      </c>
      <c r="E35" s="401">
        <v>711462781.65499973</v>
      </c>
    </row>
    <row r="36" spans="1:12" ht="13.5" thickTop="1">
      <c r="A36" s="27"/>
      <c r="B36" s="27"/>
      <c r="C36" s="27"/>
      <c r="D36" s="29"/>
      <c r="E36" s="297"/>
    </row>
    <row r="37" spans="1:12">
      <c r="A37" s="27" t="s">
        <v>125</v>
      </c>
      <c r="B37" s="27"/>
      <c r="C37" s="27"/>
      <c r="D37" s="27"/>
      <c r="E37" s="27"/>
    </row>
    <row r="38" spans="1:12">
      <c r="A38" s="27"/>
      <c r="B38" s="27"/>
      <c r="C38" s="27"/>
      <c r="D38" s="27"/>
      <c r="E38" s="27"/>
    </row>
    <row r="39" spans="1:12" ht="14.25">
      <c r="A39" s="22"/>
      <c r="B39" s="22"/>
      <c r="C39" s="22"/>
      <c r="D39" s="273"/>
      <c r="E39" s="22"/>
    </row>
    <row r="40" spans="1:12">
      <c r="I40" s="23">
        <v>512173093.95910692</v>
      </c>
      <c r="J40" s="422">
        <v>223326740</v>
      </c>
    </row>
    <row r="41" spans="1:12">
      <c r="J41" s="422">
        <v>19855622</v>
      </c>
      <c r="L41" s="23">
        <v>-492317471.95910692</v>
      </c>
    </row>
    <row r="42" spans="1:12">
      <c r="J42" s="422">
        <v>243182362</v>
      </c>
    </row>
    <row r="43" spans="1:12">
      <c r="J43" s="422">
        <v>24318236.199999999</v>
      </c>
      <c r="L43" s="422">
        <v>12130754167</v>
      </c>
    </row>
    <row r="44" spans="1:12">
      <c r="L44" s="23">
        <v>12130754167</v>
      </c>
    </row>
    <row r="45" spans="1:12">
      <c r="L45" s="26"/>
    </row>
    <row r="46" spans="1:12">
      <c r="B46" s="411"/>
    </row>
    <row r="51" spans="2:3" hidden="1">
      <c r="B51" s="425" t="s">
        <v>275</v>
      </c>
    </row>
    <row r="52" spans="2:3" hidden="1">
      <c r="C52" s="428"/>
    </row>
    <row r="53" spans="2:3" hidden="1">
      <c r="B53" s="5" t="s">
        <v>265</v>
      </c>
      <c r="C53" s="426">
        <v>735499833.95910692</v>
      </c>
    </row>
    <row r="54" spans="2:3" hidden="1">
      <c r="B54" s="5" t="s">
        <v>276</v>
      </c>
      <c r="C54" s="428"/>
    </row>
    <row r="55" spans="2:3" hidden="1">
      <c r="B55" s="27" t="s">
        <v>277</v>
      </c>
      <c r="C55" s="424">
        <v>12924739.779999999</v>
      </c>
    </row>
    <row r="56" spans="2:3" hidden="1">
      <c r="B56" s="27" t="s">
        <v>278</v>
      </c>
      <c r="C56" s="424">
        <v>338314287</v>
      </c>
    </row>
    <row r="57" spans="2:3" hidden="1">
      <c r="B57" s="425" t="s">
        <v>279</v>
      </c>
      <c r="C57" s="427">
        <v>1086738860.7391069</v>
      </c>
    </row>
    <row r="58" spans="2:3" hidden="1">
      <c r="B58" s="27" t="s">
        <v>12</v>
      </c>
      <c r="C58" s="429">
        <v>108673886.0739107</v>
      </c>
    </row>
    <row r="59" spans="2:3" hidden="1">
      <c r="B59" s="27" t="s">
        <v>280</v>
      </c>
      <c r="C59" s="430">
        <v>626825947.88519621</v>
      </c>
    </row>
    <row r="60" spans="2:3">
      <c r="C60" s="428"/>
    </row>
  </sheetData>
  <mergeCells count="6">
    <mergeCell ref="A1:E1"/>
    <mergeCell ref="A4:E4"/>
    <mergeCell ref="A6:E6"/>
    <mergeCell ref="A7:E7"/>
    <mergeCell ref="A2:E2"/>
    <mergeCell ref="A5:F5"/>
  </mergeCells>
  <phoneticPr fontId="0" type="noConversion"/>
  <pageMargins left="1.26" right="0.74803149606299213" top="1.87" bottom="0.6692913385826772" header="0" footer="0.98425196850393704"/>
  <pageSetup paperSize="9" scale="80" orientation="portrait" horizontalDpi="300" verticalDpi="300" r:id="rId1"/>
  <headerFooter alignWithMargins="0">
    <oddFooter>&amp;C3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5">
    <tabColor theme="9" tint="0.59999389629810485"/>
  </sheetPr>
  <dimension ref="A11:L55"/>
  <sheetViews>
    <sheetView showGridLines="0" topLeftCell="A37" workbookViewId="0">
      <selection activeCell="A37" sqref="A1:XFD1048576"/>
    </sheetView>
  </sheetViews>
  <sheetFormatPr baseColWidth="10" defaultColWidth="10.85546875" defaultRowHeight="12.75"/>
  <cols>
    <col min="1" max="1" width="23.42578125" style="54" customWidth="1"/>
    <col min="2" max="2" width="9.140625" style="54" customWidth="1"/>
    <col min="3" max="3" width="11.140625" style="54" customWidth="1"/>
    <col min="4" max="4" width="12.140625" style="54" customWidth="1"/>
    <col min="5" max="5" width="10.140625" style="54" customWidth="1"/>
    <col min="6" max="6" width="11.42578125" style="54" customWidth="1"/>
    <col min="7" max="7" width="12.28515625" style="54" customWidth="1"/>
    <col min="8" max="8" width="12.5703125" style="4" customWidth="1"/>
    <col min="9" max="9" width="12.140625" style="4" customWidth="1"/>
    <col min="10" max="10" width="15.7109375" style="4" customWidth="1"/>
    <col min="11" max="11" width="18.42578125" style="4" customWidth="1"/>
    <col min="12" max="16384" width="10.85546875" style="4"/>
  </cols>
  <sheetData>
    <row r="11" spans="1:12">
      <c r="L11" s="412"/>
    </row>
    <row r="13" spans="1:12" s="21" customFormat="1" ht="14.25"/>
    <row r="14" spans="1:12" s="21" customFormat="1" ht="14.25"/>
    <row r="15" spans="1:12" s="21" customFormat="1" ht="18.75">
      <c r="A15" s="508" t="s">
        <v>102</v>
      </c>
      <c r="B15" s="508"/>
      <c r="C15" s="508"/>
      <c r="D15" s="508"/>
      <c r="E15" s="508"/>
      <c r="F15" s="508"/>
      <c r="G15" s="508"/>
      <c r="H15" s="508"/>
      <c r="I15" s="508"/>
    </row>
    <row r="16" spans="1:12" s="21" customFormat="1" ht="15" customHeight="1">
      <c r="A16" s="509" t="s">
        <v>151</v>
      </c>
      <c r="B16" s="509"/>
      <c r="C16" s="509"/>
      <c r="D16" s="509"/>
      <c r="E16" s="509"/>
      <c r="F16" s="509"/>
      <c r="G16" s="509"/>
      <c r="H16" s="509"/>
      <c r="I16" s="509"/>
    </row>
    <row r="17" spans="1:11" s="14" customFormat="1" ht="18.75">
      <c r="A17" s="508" t="s">
        <v>150</v>
      </c>
      <c r="B17" s="508"/>
      <c r="C17" s="508"/>
      <c r="D17" s="508"/>
      <c r="E17" s="508"/>
      <c r="F17" s="508"/>
      <c r="G17" s="508"/>
      <c r="H17" s="508"/>
      <c r="I17" s="508"/>
    </row>
    <row r="18" spans="1:11" s="21" customFormat="1" ht="15" customHeight="1">
      <c r="A18" s="510" t="s">
        <v>281</v>
      </c>
      <c r="B18" s="510"/>
      <c r="C18" s="510"/>
      <c r="D18" s="510"/>
      <c r="E18" s="510"/>
      <c r="F18" s="510"/>
      <c r="G18" s="510"/>
      <c r="H18" s="510"/>
      <c r="I18" s="510"/>
    </row>
    <row r="19" spans="1:11" s="21" customFormat="1" ht="15" customHeight="1">
      <c r="A19" s="507" t="s">
        <v>256</v>
      </c>
      <c r="B19" s="507"/>
      <c r="C19" s="507"/>
      <c r="D19" s="507"/>
      <c r="E19" s="507"/>
      <c r="F19" s="507"/>
      <c r="G19" s="507"/>
      <c r="H19" s="507"/>
      <c r="I19" s="507"/>
    </row>
    <row r="20" spans="1:11" s="21" customFormat="1" ht="15" customHeight="1">
      <c r="A20" s="507" t="s">
        <v>129</v>
      </c>
      <c r="B20" s="507"/>
      <c r="C20" s="507"/>
      <c r="D20" s="507"/>
      <c r="E20" s="507"/>
      <c r="F20" s="507"/>
      <c r="G20" s="507"/>
      <c r="H20" s="507"/>
      <c r="I20" s="507"/>
    </row>
    <row r="21" spans="1:11" s="147" customFormat="1" ht="17.25">
      <c r="A21" s="525" t="s">
        <v>3</v>
      </c>
      <c r="B21" s="525"/>
      <c r="C21" s="525"/>
      <c r="D21" s="525"/>
      <c r="E21" s="525"/>
      <c r="F21" s="525"/>
      <c r="G21" s="525"/>
      <c r="H21" s="525"/>
      <c r="I21" s="525"/>
    </row>
    <row r="22" spans="1:11" s="15" customFormat="1">
      <c r="A22" s="146"/>
      <c r="B22" s="146"/>
      <c r="C22" s="146"/>
      <c r="D22" s="146"/>
      <c r="E22" s="146"/>
      <c r="F22" s="146"/>
      <c r="G22" s="146"/>
      <c r="H22" s="148"/>
    </row>
    <row r="23" spans="1:11" s="15" customFormat="1">
      <c r="A23" s="53" t="s">
        <v>286</v>
      </c>
      <c r="B23" s="54"/>
      <c r="C23" s="54"/>
      <c r="D23" s="54"/>
      <c r="E23" s="54"/>
      <c r="F23" s="54"/>
      <c r="G23" s="54"/>
      <c r="H23" s="148"/>
    </row>
    <row r="24" spans="1:11" s="15" customFormat="1">
      <c r="A24" s="528" t="s">
        <v>4</v>
      </c>
      <c r="B24" s="522"/>
      <c r="C24" s="523"/>
      <c r="D24" s="524"/>
      <c r="E24" s="530" t="s">
        <v>5</v>
      </c>
      <c r="F24" s="530"/>
      <c r="G24" s="530"/>
      <c r="H24" s="528" t="s">
        <v>6</v>
      </c>
      <c r="I24" s="526" t="s">
        <v>77</v>
      </c>
    </row>
    <row r="25" spans="1:11" s="15" customFormat="1">
      <c r="A25" s="529"/>
      <c r="B25" s="55" t="s">
        <v>259</v>
      </c>
      <c r="C25" s="55" t="s">
        <v>260</v>
      </c>
      <c r="D25" s="55" t="s">
        <v>261</v>
      </c>
      <c r="E25" s="55" t="s">
        <v>111</v>
      </c>
      <c r="F25" s="287" t="s">
        <v>7</v>
      </c>
      <c r="G25" s="287" t="s">
        <v>76</v>
      </c>
      <c r="H25" s="529"/>
      <c r="I25" s="527"/>
    </row>
    <row r="26" spans="1:11" s="15" customFormat="1">
      <c r="A26" s="56"/>
      <c r="B26" s="56"/>
      <c r="C26" s="56"/>
      <c r="D26" s="149"/>
      <c r="E26" s="149"/>
      <c r="F26" s="149"/>
      <c r="G26" s="149"/>
      <c r="H26" s="149"/>
      <c r="I26" s="150"/>
    </row>
    <row r="27" spans="1:11" s="16" customFormat="1" ht="15.75" customHeight="1">
      <c r="A27" s="159" t="s">
        <v>8</v>
      </c>
      <c r="B27" s="159"/>
      <c r="C27" s="151">
        <v>1500000000</v>
      </c>
      <c r="D27" s="151">
        <v>10000000000</v>
      </c>
      <c r="E27" s="151">
        <v>0</v>
      </c>
      <c r="F27" s="151">
        <v>3280408545</v>
      </c>
      <c r="G27" s="151" t="e">
        <v>#REF!</v>
      </c>
      <c r="H27" s="152" t="e">
        <v>#REF!</v>
      </c>
      <c r="I27" s="153">
        <v>24241622118.095001</v>
      </c>
      <c r="J27" s="438"/>
      <c r="K27" s="350"/>
    </row>
    <row r="28" spans="1:11" s="16" customFormat="1" ht="15.75" customHeight="1">
      <c r="A28" s="159" t="s">
        <v>106</v>
      </c>
      <c r="B28" s="289"/>
      <c r="C28" s="288"/>
      <c r="D28" s="154"/>
      <c r="E28" s="151"/>
      <c r="F28" s="151"/>
      <c r="G28" s="151"/>
      <c r="H28" s="152"/>
      <c r="I28" s="153"/>
    </row>
    <row r="29" spans="1:11" s="16" customFormat="1" ht="15.75" customHeight="1">
      <c r="A29" s="159" t="s">
        <v>147</v>
      </c>
      <c r="B29" s="159"/>
      <c r="C29" s="159"/>
      <c r="D29" s="151"/>
      <c r="E29" s="151"/>
      <c r="F29" s="151"/>
      <c r="G29" s="151"/>
      <c r="H29" s="152"/>
      <c r="I29" s="153"/>
    </row>
    <row r="30" spans="1:11" s="16" customFormat="1" ht="15.75" customHeight="1">
      <c r="A30" s="159" t="s">
        <v>107</v>
      </c>
      <c r="B30" s="159"/>
      <c r="C30" s="159"/>
      <c r="D30" s="151"/>
      <c r="E30" s="151"/>
      <c r="F30" s="151"/>
      <c r="G30" s="152"/>
      <c r="H30" s="152"/>
      <c r="I30" s="153"/>
    </row>
    <row r="31" spans="1:11" s="16" customFormat="1" ht="15.75" customHeight="1">
      <c r="A31" s="159" t="s">
        <v>108</v>
      </c>
      <c r="B31" s="159"/>
      <c r="C31" s="159"/>
      <c r="D31" s="151"/>
      <c r="E31" s="151"/>
      <c r="F31" s="151"/>
      <c r="G31" s="151"/>
      <c r="H31" s="152"/>
      <c r="I31" s="153"/>
    </row>
    <row r="32" spans="1:11" s="16" customFormat="1" ht="15.75" customHeight="1">
      <c r="A32" s="159" t="s">
        <v>109</v>
      </c>
      <c r="B32" s="159"/>
      <c r="C32" s="159"/>
      <c r="D32" s="151"/>
      <c r="E32" s="151"/>
      <c r="F32" s="151"/>
      <c r="G32" s="151"/>
      <c r="H32" s="152"/>
      <c r="I32" s="153"/>
    </row>
    <row r="33" spans="1:11" s="16" customFormat="1" ht="15.75" customHeight="1">
      <c r="A33" s="159" t="s">
        <v>143</v>
      </c>
      <c r="B33" s="159"/>
      <c r="C33" s="159"/>
      <c r="D33" s="151"/>
      <c r="E33" s="151"/>
      <c r="F33" s="151"/>
      <c r="G33" s="151"/>
      <c r="H33" s="152"/>
      <c r="I33" s="153"/>
    </row>
    <row r="34" spans="1:11" s="16" customFormat="1" ht="15.75" customHeight="1">
      <c r="A34" s="159" t="s">
        <v>110</v>
      </c>
      <c r="B34" s="159"/>
      <c r="C34" s="159"/>
      <c r="D34" s="151"/>
      <c r="E34" s="151"/>
      <c r="F34" s="151"/>
      <c r="G34" s="151"/>
      <c r="H34" s="155">
        <v>735499833.95910692</v>
      </c>
      <c r="I34" s="153">
        <v>735499833.95910692</v>
      </c>
    </row>
    <row r="35" spans="1:11" s="15" customFormat="1" ht="15.75" customHeight="1">
      <c r="A35" s="358" t="s">
        <v>285</v>
      </c>
      <c r="B35" s="158">
        <v>0</v>
      </c>
      <c r="C35" s="158">
        <v>1500000000</v>
      </c>
      <c r="D35" s="403">
        <v>10000000000</v>
      </c>
      <c r="E35" s="403">
        <v>0</v>
      </c>
      <c r="F35" s="403">
        <v>3280408545</v>
      </c>
      <c r="G35" s="403" t="e">
        <v>#REF!</v>
      </c>
      <c r="H35" s="403" t="e">
        <v>#REF!</v>
      </c>
      <c r="I35" s="403">
        <v>24977121952.054108</v>
      </c>
      <c r="J35" s="437"/>
      <c r="K35" s="347"/>
    </row>
    <row r="36" spans="1:11" s="15" customFormat="1" ht="15.75" customHeight="1">
      <c r="A36" s="51"/>
      <c r="B36" s="266"/>
      <c r="C36" s="266"/>
      <c r="D36" s="266"/>
      <c r="E36" s="266"/>
      <c r="F36" s="266"/>
      <c r="G36" s="266"/>
      <c r="H36" s="148"/>
    </row>
    <row r="37" spans="1:11" s="15" customFormat="1">
      <c r="A37" s="51"/>
      <c r="B37" s="156"/>
      <c r="C37" s="156"/>
      <c r="D37" s="156"/>
      <c r="E37" s="156"/>
      <c r="F37" s="156"/>
      <c r="G37" s="156"/>
      <c r="H37" s="148"/>
    </row>
    <row r="38" spans="1:11" s="15" customFormat="1">
      <c r="A38" s="442" t="s">
        <v>284</v>
      </c>
      <c r="B38" s="443"/>
      <c r="C38" s="443"/>
      <c r="D38" s="443"/>
      <c r="E38" s="443"/>
      <c r="F38" s="443"/>
      <c r="G38" s="443"/>
      <c r="H38" s="444"/>
      <c r="I38" s="441"/>
    </row>
    <row r="39" spans="1:11" s="15" customFormat="1" ht="12.75" customHeight="1">
      <c r="A39" s="536" t="s">
        <v>4</v>
      </c>
      <c r="B39" s="531"/>
      <c r="C39" s="532"/>
      <c r="D39" s="533"/>
      <c r="E39" s="538" t="s">
        <v>5</v>
      </c>
      <c r="F39" s="538"/>
      <c r="G39" s="538"/>
      <c r="H39" s="536" t="s">
        <v>6</v>
      </c>
      <c r="I39" s="534" t="s">
        <v>77</v>
      </c>
    </row>
    <row r="40" spans="1:11" s="15" customFormat="1">
      <c r="A40" s="537"/>
      <c r="B40" s="488" t="s">
        <v>259</v>
      </c>
      <c r="C40" s="488" t="s">
        <v>260</v>
      </c>
      <c r="D40" s="488" t="s">
        <v>261</v>
      </c>
      <c r="E40" s="488" t="s">
        <v>111</v>
      </c>
      <c r="F40" s="489" t="s">
        <v>7</v>
      </c>
      <c r="G40" s="489" t="s">
        <v>76</v>
      </c>
      <c r="H40" s="537"/>
      <c r="I40" s="535"/>
    </row>
    <row r="41" spans="1:11" s="15" customFormat="1" ht="15.75" customHeight="1">
      <c r="A41" s="490"/>
      <c r="B41" s="490"/>
      <c r="C41" s="490"/>
      <c r="D41" s="491"/>
      <c r="E41" s="491"/>
      <c r="F41" s="491"/>
      <c r="G41" s="491"/>
      <c r="H41" s="491"/>
      <c r="I41" s="492"/>
    </row>
    <row r="42" spans="1:11" s="15" customFormat="1" ht="15.75" customHeight="1">
      <c r="A42" s="493" t="s">
        <v>8</v>
      </c>
      <c r="B42" s="493"/>
      <c r="C42" s="494">
        <v>1500000000</v>
      </c>
      <c r="D42" s="494">
        <v>10000000000</v>
      </c>
      <c r="E42" s="494">
        <v>0</v>
      </c>
      <c r="F42" s="494">
        <v>3148319163</v>
      </c>
      <c r="G42" s="494">
        <v>485353285</v>
      </c>
      <c r="H42" s="495">
        <v>8841724550.7050018</v>
      </c>
      <c r="I42" s="496">
        <v>23975396998.705002</v>
      </c>
    </row>
    <row r="43" spans="1:11" s="15" customFormat="1" ht="15.75" customHeight="1">
      <c r="A43" s="493" t="s">
        <v>106</v>
      </c>
      <c r="B43" s="497"/>
      <c r="C43" s="288"/>
      <c r="D43" s="154"/>
      <c r="E43" s="494"/>
      <c r="F43" s="494"/>
      <c r="G43" s="494"/>
      <c r="H43" s="495"/>
      <c r="I43" s="496"/>
    </row>
    <row r="44" spans="1:11" s="15" customFormat="1" ht="15.75" customHeight="1">
      <c r="A44" s="493" t="s">
        <v>147</v>
      </c>
      <c r="B44" s="493"/>
      <c r="C44" s="493"/>
      <c r="D44" s="494"/>
      <c r="E44" s="494"/>
      <c r="F44" s="494"/>
      <c r="G44" s="494"/>
      <c r="H44" s="495"/>
      <c r="I44" s="496"/>
    </row>
    <row r="45" spans="1:11" s="15" customFormat="1" ht="15.75" customHeight="1">
      <c r="A45" s="493" t="s">
        <v>107</v>
      </c>
      <c r="B45" s="493"/>
      <c r="C45" s="493"/>
      <c r="D45" s="494"/>
      <c r="E45" s="494"/>
      <c r="F45" s="494"/>
      <c r="G45" s="495"/>
      <c r="H45" s="495"/>
      <c r="I45" s="496"/>
    </row>
    <row r="46" spans="1:11" s="15" customFormat="1" ht="15.75" customHeight="1">
      <c r="A46" s="493" t="s">
        <v>108</v>
      </c>
      <c r="B46" s="493"/>
      <c r="C46" s="493"/>
      <c r="D46" s="494"/>
      <c r="E46" s="494"/>
      <c r="F46" s="494"/>
      <c r="G46" s="494"/>
      <c r="H46" s="495"/>
      <c r="I46" s="496"/>
    </row>
    <row r="47" spans="1:11" s="15" customFormat="1" ht="15.75" customHeight="1">
      <c r="A47" s="493" t="s">
        <v>109</v>
      </c>
      <c r="B47" s="493"/>
      <c r="C47" s="493"/>
      <c r="D47" s="494"/>
      <c r="E47" s="494"/>
      <c r="F47" s="494"/>
      <c r="G47" s="494"/>
      <c r="H47" s="495"/>
      <c r="I47" s="496"/>
    </row>
    <row r="48" spans="1:11" s="15" customFormat="1" ht="15.75" customHeight="1">
      <c r="A48" s="493" t="s">
        <v>143</v>
      </c>
      <c r="B48" s="493"/>
      <c r="C48" s="493"/>
      <c r="D48" s="494"/>
      <c r="E48" s="494"/>
      <c r="F48" s="494"/>
      <c r="G48" s="494"/>
      <c r="H48" s="495"/>
      <c r="I48" s="496"/>
    </row>
    <row r="49" spans="1:10" s="15" customFormat="1" ht="15.75" customHeight="1">
      <c r="A49" s="493" t="s">
        <v>110</v>
      </c>
      <c r="B49" s="493"/>
      <c r="C49" s="493"/>
      <c r="D49" s="494"/>
      <c r="E49" s="494"/>
      <c r="F49" s="494"/>
      <c r="G49" s="494"/>
      <c r="H49" s="498"/>
      <c r="I49" s="496"/>
    </row>
    <row r="50" spans="1:10" s="15" customFormat="1" ht="15.75">
      <c r="A50" s="499" t="s">
        <v>296</v>
      </c>
      <c r="B50" s="500">
        <v>0</v>
      </c>
      <c r="C50" s="500">
        <v>1500000000</v>
      </c>
      <c r="D50" s="500">
        <v>10000000000</v>
      </c>
      <c r="E50" s="500">
        <v>0</v>
      </c>
      <c r="F50" s="501">
        <v>3148319163</v>
      </c>
      <c r="G50" s="502">
        <v>485353285</v>
      </c>
      <c r="H50" s="502">
        <v>8841724550.7050018</v>
      </c>
      <c r="I50" s="502">
        <v>23975396997.705002</v>
      </c>
      <c r="J50" s="439"/>
    </row>
    <row r="51" spans="1:10" s="15" customFormat="1">
      <c r="A51" s="52" t="s">
        <v>125</v>
      </c>
      <c r="B51" s="54"/>
      <c r="C51" s="54"/>
      <c r="D51" s="54"/>
      <c r="E51" s="54"/>
      <c r="F51" s="54"/>
      <c r="G51" s="54"/>
    </row>
    <row r="52" spans="1:10" s="15" customFormat="1" ht="14.45" customHeight="1">
      <c r="A52" s="54"/>
      <c r="B52" s="54"/>
      <c r="C52" s="54"/>
      <c r="D52" s="54"/>
      <c r="E52" s="54"/>
      <c r="F52" s="54"/>
      <c r="G52" s="54"/>
    </row>
    <row r="53" spans="1:10" s="15" customFormat="1" ht="14.45" customHeight="1">
      <c r="B53" s="54"/>
      <c r="C53" s="54"/>
      <c r="D53" s="54"/>
      <c r="E53" s="54"/>
      <c r="F53" s="54"/>
      <c r="G53" s="54"/>
    </row>
    <row r="54" spans="1:10" s="15" customFormat="1" ht="17.100000000000001" customHeight="1">
      <c r="A54" s="41"/>
      <c r="B54" s="41"/>
      <c r="C54" s="41"/>
      <c r="D54" s="41"/>
      <c r="E54" s="41"/>
      <c r="F54" s="41"/>
      <c r="G54" s="41"/>
    </row>
    <row r="55" spans="1:10" s="15" customFormat="1">
      <c r="A55" s="61"/>
      <c r="B55" s="60"/>
      <c r="C55" s="60"/>
      <c r="D55" s="52"/>
      <c r="E55" s="52"/>
      <c r="F55" s="60"/>
      <c r="G55" s="60"/>
    </row>
  </sheetData>
  <mergeCells count="17">
    <mergeCell ref="B39:D39"/>
    <mergeCell ref="I39:I40"/>
    <mergeCell ref="A39:A40"/>
    <mergeCell ref="H39:H40"/>
    <mergeCell ref="E39:G39"/>
    <mergeCell ref="B24:D24"/>
    <mergeCell ref="A21:I21"/>
    <mergeCell ref="A15:I15"/>
    <mergeCell ref="A17:I17"/>
    <mergeCell ref="A18:I18"/>
    <mergeCell ref="A19:I19"/>
    <mergeCell ref="A20:I20"/>
    <mergeCell ref="I24:I25"/>
    <mergeCell ref="A24:A25"/>
    <mergeCell ref="H24:H25"/>
    <mergeCell ref="E24:G24"/>
    <mergeCell ref="A16:I16"/>
  </mergeCells>
  <phoneticPr fontId="0" type="noConversion"/>
  <printOptions gridLinesSet="0"/>
  <pageMargins left="0.33" right="0.31496062992125984" top="0.11811023622047245" bottom="0.17" header="0.11811023622047245" footer="0.92"/>
  <pageSetup paperSize="9" scale="85" orientation="portrait" horizontalDpi="300" verticalDpi="300" r:id="rId1"/>
  <headerFooter alignWithMargins="0">
    <oddFooter>&amp;C4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4">
    <tabColor theme="9" tint="0.59999389629810485"/>
    <pageSetUpPr fitToPage="1"/>
  </sheetPr>
  <dimension ref="A1:M42"/>
  <sheetViews>
    <sheetView topLeftCell="B1" zoomScale="78" zoomScaleNormal="78" workbookViewId="0">
      <selection activeCell="B1" sqref="A1:XFD1048576"/>
    </sheetView>
  </sheetViews>
  <sheetFormatPr baseColWidth="10" defaultRowHeight="12.75"/>
  <cols>
    <col min="1" max="1" width="1.7109375" style="42" customWidth="1"/>
    <col min="2" max="2" width="2.42578125" style="42" customWidth="1"/>
    <col min="3" max="3" width="8.28515625" style="42" customWidth="1"/>
    <col min="4" max="4" width="65.7109375" style="42" customWidth="1"/>
    <col min="5" max="5" width="18" style="42" customWidth="1"/>
    <col min="6" max="6" width="19.42578125" style="42" customWidth="1"/>
    <col min="8" max="8" width="20.28515625" style="323" bestFit="1" customWidth="1"/>
    <col min="9" max="9" width="21.42578125" bestFit="1" customWidth="1"/>
    <col min="10" max="10" width="17.85546875" bestFit="1" customWidth="1"/>
    <col min="11" max="11" width="14.42578125" bestFit="1" customWidth="1"/>
    <col min="13" max="13" width="10.7109375" customWidth="1"/>
  </cols>
  <sheetData>
    <row r="1" spans="1:13" ht="18.75">
      <c r="A1" s="508" t="s">
        <v>78</v>
      </c>
      <c r="B1" s="508"/>
      <c r="C1" s="508"/>
      <c r="D1" s="508"/>
      <c r="E1" s="508"/>
      <c r="F1" s="508"/>
    </row>
    <row r="2" spans="1:13" ht="15.75">
      <c r="A2" s="509" t="s">
        <v>93</v>
      </c>
      <c r="B2" s="509"/>
      <c r="C2" s="509"/>
      <c r="D2" s="509"/>
      <c r="E2" s="509"/>
      <c r="F2" s="509"/>
    </row>
    <row r="3" spans="1:13" ht="15.75">
      <c r="A3" s="46"/>
      <c r="B3" s="41"/>
      <c r="D3" s="46"/>
      <c r="E3" s="46"/>
      <c r="F3" s="46"/>
    </row>
    <row r="4" spans="1:13">
      <c r="A4" s="539" t="s">
        <v>297</v>
      </c>
      <c r="B4" s="539"/>
      <c r="C4" s="539"/>
      <c r="D4" s="539"/>
      <c r="E4" s="539"/>
      <c r="F4" s="539"/>
    </row>
    <row r="5" spans="1:13">
      <c r="A5" s="540" t="s">
        <v>258</v>
      </c>
      <c r="B5" s="540"/>
      <c r="C5" s="540"/>
      <c r="D5" s="540"/>
      <c r="E5" s="540"/>
      <c r="F5" s="540"/>
    </row>
    <row r="6" spans="1:13">
      <c r="A6" s="540" t="s">
        <v>1</v>
      </c>
      <c r="B6" s="540"/>
      <c r="C6" s="540"/>
      <c r="D6" s="540"/>
      <c r="E6" s="540"/>
      <c r="F6" s="540"/>
    </row>
    <row r="7" spans="1:13">
      <c r="A7" s="41"/>
      <c r="B7" s="41"/>
      <c r="C7" s="41"/>
      <c r="D7" s="41"/>
      <c r="E7" s="41"/>
      <c r="F7" s="41"/>
    </row>
    <row r="8" spans="1:13" ht="15">
      <c r="A8" s="41"/>
      <c r="B8" s="47"/>
      <c r="C8" s="41"/>
      <c r="D8" s="41"/>
      <c r="E8" s="41"/>
      <c r="F8" s="41"/>
    </row>
    <row r="9" spans="1:13" ht="15">
      <c r="A9" s="41"/>
      <c r="B9" s="47" t="s">
        <v>79</v>
      </c>
      <c r="C9" s="41"/>
      <c r="D9" s="41"/>
      <c r="E9" s="48">
        <v>43555</v>
      </c>
      <c r="F9" s="406">
        <v>43190</v>
      </c>
    </row>
    <row r="10" spans="1:13">
      <c r="A10" s="41"/>
      <c r="B10" s="41"/>
      <c r="C10" s="41"/>
      <c r="D10" s="41"/>
      <c r="E10" s="41"/>
      <c r="F10" s="405"/>
    </row>
    <row r="11" spans="1:13">
      <c r="A11" s="41"/>
      <c r="B11" s="41"/>
      <c r="C11" s="41" t="s">
        <v>80</v>
      </c>
      <c r="D11" s="41"/>
      <c r="E11" s="409">
        <v>5184337608</v>
      </c>
      <c r="F11" s="479">
        <v>3836462882</v>
      </c>
      <c r="M11" s="413"/>
    </row>
    <row r="12" spans="1:13">
      <c r="A12" s="41"/>
      <c r="B12" s="41"/>
      <c r="C12" s="41" t="s">
        <v>81</v>
      </c>
      <c r="D12" s="41"/>
      <c r="E12" s="410">
        <v>-4602886617</v>
      </c>
      <c r="F12" s="480">
        <v>-2581152363</v>
      </c>
    </row>
    <row r="13" spans="1:13">
      <c r="A13" s="41"/>
      <c r="B13" s="41"/>
      <c r="C13" s="41" t="s">
        <v>82</v>
      </c>
      <c r="D13" s="41"/>
      <c r="E13" s="506"/>
      <c r="F13" s="479">
        <v>1633664</v>
      </c>
    </row>
    <row r="14" spans="1:13">
      <c r="A14" s="41"/>
      <c r="B14" s="41"/>
      <c r="C14" s="41" t="s">
        <v>83</v>
      </c>
      <c r="D14" s="41"/>
      <c r="E14" s="410"/>
      <c r="F14" s="480">
        <v>11200369</v>
      </c>
    </row>
    <row r="15" spans="1:13">
      <c r="A15" s="41"/>
      <c r="B15" s="41"/>
      <c r="C15" s="41" t="s">
        <v>84</v>
      </c>
      <c r="D15" s="41"/>
      <c r="E15" s="481">
        <v>-328809241</v>
      </c>
      <c r="F15" s="481">
        <v>-196902756</v>
      </c>
    </row>
    <row r="16" spans="1:13">
      <c r="A16" s="41"/>
      <c r="B16" s="41"/>
      <c r="C16" s="41" t="s">
        <v>85</v>
      </c>
      <c r="D16" s="41"/>
      <c r="E16" s="416">
        <v>355715255</v>
      </c>
      <c r="F16" s="482">
        <v>-96686296</v>
      </c>
    </row>
    <row r="17" spans="1:11">
      <c r="A17" s="41"/>
      <c r="B17" s="51" t="s">
        <v>86</v>
      </c>
      <c r="C17" s="41"/>
      <c r="D17" s="41"/>
      <c r="E17" s="417">
        <v>608357005</v>
      </c>
      <c r="F17" s="483">
        <v>974555500</v>
      </c>
    </row>
    <row r="18" spans="1:11">
      <c r="A18" s="41"/>
      <c r="B18" s="51"/>
      <c r="C18" s="41"/>
      <c r="D18" s="41"/>
      <c r="E18" s="418"/>
      <c r="F18" s="484"/>
    </row>
    <row r="19" spans="1:11" ht="15">
      <c r="A19" s="41"/>
      <c r="B19" s="47" t="s">
        <v>87</v>
      </c>
      <c r="C19" s="41"/>
      <c r="D19" s="41"/>
      <c r="E19" s="418"/>
      <c r="F19" s="484"/>
    </row>
    <row r="20" spans="1:11">
      <c r="A20" s="41"/>
      <c r="B20" s="41"/>
      <c r="C20" s="41" t="s">
        <v>88</v>
      </c>
      <c r="D20" s="41"/>
      <c r="E20" s="337">
        <v>-115782090</v>
      </c>
      <c r="F20" s="477">
        <v>0</v>
      </c>
    </row>
    <row r="21" spans="1:11">
      <c r="A21" s="41"/>
      <c r="B21" s="41"/>
      <c r="C21" s="41" t="s">
        <v>146</v>
      </c>
      <c r="D21" s="41"/>
      <c r="E21" s="419"/>
      <c r="F21" s="485"/>
    </row>
    <row r="22" spans="1:11">
      <c r="A22" s="41"/>
      <c r="B22" s="51" t="s">
        <v>89</v>
      </c>
      <c r="C22" s="41"/>
      <c r="D22" s="41"/>
      <c r="E22" s="417">
        <v>-115782090</v>
      </c>
      <c r="F22" s="483">
        <v>0</v>
      </c>
    </row>
    <row r="23" spans="1:11">
      <c r="A23" s="41"/>
      <c r="B23" s="51"/>
      <c r="C23" s="41"/>
      <c r="D23" s="41"/>
      <c r="E23" s="418"/>
      <c r="F23" s="484"/>
    </row>
    <row r="24" spans="1:11" ht="15">
      <c r="A24" s="41"/>
      <c r="B24" s="47" t="s">
        <v>90</v>
      </c>
      <c r="C24" s="41"/>
      <c r="D24" s="41"/>
      <c r="E24" s="418"/>
      <c r="F24" s="484"/>
    </row>
    <row r="25" spans="1:11">
      <c r="A25" s="41"/>
      <c r="B25" s="41"/>
      <c r="C25" s="51" t="s">
        <v>2</v>
      </c>
      <c r="D25" s="51"/>
      <c r="E25" s="418"/>
      <c r="F25" s="484"/>
    </row>
    <row r="26" spans="1:11">
      <c r="A26" s="41"/>
      <c r="B26" s="41"/>
      <c r="C26" s="41" t="s">
        <v>132</v>
      </c>
      <c r="D26" s="41"/>
      <c r="E26" s="337">
        <v>-566498585</v>
      </c>
      <c r="F26" s="477">
        <v>-357003727</v>
      </c>
      <c r="I26" s="323"/>
      <c r="J26" s="325"/>
    </row>
    <row r="27" spans="1:11">
      <c r="A27" s="41"/>
      <c r="B27" s="41"/>
      <c r="C27" s="41" t="s">
        <v>139</v>
      </c>
      <c r="D27" s="41"/>
      <c r="E27" s="337"/>
      <c r="F27" s="477">
        <v>-476417631</v>
      </c>
      <c r="I27" s="408"/>
      <c r="K27" s="408"/>
    </row>
    <row r="28" spans="1:11">
      <c r="A28" s="41"/>
      <c r="B28" s="41"/>
      <c r="C28" s="41" t="s">
        <v>140</v>
      </c>
      <c r="D28" s="41"/>
      <c r="E28" s="337"/>
      <c r="F28" s="477"/>
      <c r="I28" s="325"/>
    </row>
    <row r="29" spans="1:11">
      <c r="A29" s="41"/>
      <c r="B29" s="41"/>
      <c r="C29" s="41" t="s">
        <v>147</v>
      </c>
      <c r="D29" s="41"/>
      <c r="E29" s="338"/>
      <c r="F29" s="478"/>
    </row>
    <row r="30" spans="1:11">
      <c r="A30" s="41"/>
      <c r="B30" s="51" t="s">
        <v>91</v>
      </c>
      <c r="C30" s="41"/>
      <c r="D30" s="41"/>
      <c r="E30" s="417">
        <v>-566498585</v>
      </c>
      <c r="F30" s="483">
        <v>-833421358</v>
      </c>
    </row>
    <row r="31" spans="1:11">
      <c r="A31" s="41"/>
      <c r="B31" s="51"/>
      <c r="C31" s="41"/>
      <c r="D31" s="41"/>
      <c r="E31" s="338"/>
      <c r="F31" s="478"/>
    </row>
    <row r="32" spans="1:11">
      <c r="A32" s="41"/>
      <c r="B32" s="51" t="s">
        <v>92</v>
      </c>
      <c r="C32" s="41"/>
      <c r="D32" s="41"/>
      <c r="E32" s="420">
        <v>-73923670</v>
      </c>
      <c r="F32" s="486">
        <v>141134142</v>
      </c>
    </row>
    <row r="33" spans="1:9">
      <c r="A33" s="41"/>
      <c r="B33" s="41"/>
      <c r="C33" s="41"/>
      <c r="D33" s="41"/>
      <c r="E33" s="418"/>
      <c r="F33" s="484"/>
      <c r="H33" s="503"/>
    </row>
    <row r="34" spans="1:9">
      <c r="A34" s="41"/>
      <c r="B34" s="51" t="s">
        <v>97</v>
      </c>
      <c r="C34" s="41"/>
      <c r="D34" s="41"/>
      <c r="E34" s="418">
        <v>198123657.40000001</v>
      </c>
      <c r="F34" s="484">
        <v>56989516</v>
      </c>
      <c r="H34" s="503"/>
    </row>
    <row r="35" spans="1:9">
      <c r="A35" s="41"/>
      <c r="B35" s="51"/>
      <c r="C35" s="41"/>
      <c r="D35" s="41"/>
      <c r="E35" s="418"/>
      <c r="F35" s="484"/>
      <c r="H35" s="504"/>
    </row>
    <row r="36" spans="1:9" ht="13.5" thickBot="1">
      <c r="A36" s="41"/>
      <c r="B36" s="51" t="s">
        <v>149</v>
      </c>
      <c r="C36" s="41"/>
      <c r="D36" s="41"/>
      <c r="E36" s="421">
        <v>124199987.40000001</v>
      </c>
      <c r="F36" s="487">
        <v>198123658</v>
      </c>
      <c r="G36" s="324"/>
      <c r="H36" s="505"/>
      <c r="I36" s="3"/>
    </row>
    <row r="37" spans="1:9" ht="13.5" thickTop="1">
      <c r="A37" s="41"/>
      <c r="B37" s="41"/>
      <c r="C37" s="41"/>
      <c r="D37" s="41"/>
      <c r="E37" s="50"/>
      <c r="F37" s="476"/>
      <c r="H37" s="503"/>
    </row>
    <row r="38" spans="1:9">
      <c r="B38" s="52" t="s">
        <v>125</v>
      </c>
      <c r="C38" s="41"/>
      <c r="D38" s="41"/>
      <c r="E38" s="404"/>
      <c r="F38" s="50"/>
    </row>
    <row r="39" spans="1:9">
      <c r="A39" s="41"/>
      <c r="B39" s="41"/>
      <c r="C39" s="41"/>
      <c r="D39" s="41"/>
      <c r="E39" s="407"/>
      <c r="F39" s="50"/>
    </row>
    <row r="40" spans="1:9">
      <c r="A40" s="41"/>
      <c r="B40" s="41"/>
      <c r="C40" s="41"/>
      <c r="D40" s="41"/>
      <c r="E40" s="476"/>
      <c r="F40" s="41"/>
    </row>
    <row r="41" spans="1:9">
      <c r="A41" s="41"/>
      <c r="B41" s="41"/>
      <c r="C41" s="41"/>
      <c r="D41" s="41"/>
      <c r="E41" s="41"/>
      <c r="F41" s="407"/>
      <c r="G41" s="3"/>
    </row>
    <row r="42" spans="1:9">
      <c r="A42" s="41"/>
      <c r="B42" s="41"/>
      <c r="C42" s="41"/>
      <c r="D42" s="41"/>
      <c r="E42" s="41"/>
      <c r="F42" s="41"/>
    </row>
  </sheetData>
  <mergeCells count="5">
    <mergeCell ref="A1:F1"/>
    <mergeCell ref="A2:F2"/>
    <mergeCell ref="A4:F4"/>
    <mergeCell ref="A5:F5"/>
    <mergeCell ref="A6:F6"/>
  </mergeCells>
  <pageMargins left="0.51181102362204722" right="0.51181102362204722" top="1.9291338582677167" bottom="0.74803149606299213" header="0.31496062992125984" footer="0.98425196850393704"/>
  <pageSetup paperSize="9" scale="74" orientation="portrait" r:id="rId1"/>
  <headerFooter>
    <oddFooter>&amp;C5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8">
    <tabColor theme="9" tint="0.59999389629810485"/>
  </sheetPr>
  <dimension ref="A1:Q36"/>
  <sheetViews>
    <sheetView showGridLines="0" tabSelected="1" topLeftCell="A7" zoomScale="69" zoomScaleNormal="69" workbookViewId="0">
      <selection activeCell="C28" sqref="C28"/>
    </sheetView>
  </sheetViews>
  <sheetFormatPr baseColWidth="10" defaultColWidth="10.85546875" defaultRowHeight="12.75"/>
  <cols>
    <col min="1" max="1" width="22.42578125" style="54" customWidth="1"/>
    <col min="2" max="2" width="15.7109375" style="54" bestFit="1" customWidth="1"/>
    <col min="3" max="4" width="12.42578125" style="54" customWidth="1"/>
    <col min="5" max="5" width="13.140625" style="54" customWidth="1"/>
    <col min="6" max="6" width="15" style="53" bestFit="1" customWidth="1"/>
    <col min="7" max="7" width="14.42578125" style="54" bestFit="1" customWidth="1"/>
    <col min="8" max="8" width="7.7109375" style="54" customWidth="1"/>
    <col min="9" max="9" width="14.140625" style="54" customWidth="1"/>
    <col min="10" max="10" width="12.42578125" style="54" customWidth="1"/>
    <col min="11" max="11" width="10.140625" style="54" customWidth="1"/>
    <col min="12" max="12" width="13.28515625" style="54" customWidth="1"/>
    <col min="13" max="13" width="14.140625" style="54" bestFit="1" customWidth="1"/>
    <col min="14" max="14" width="19" style="54" customWidth="1"/>
    <col min="15" max="15" width="18" style="54" customWidth="1"/>
    <col min="16" max="16" width="15" style="54" bestFit="1" customWidth="1"/>
    <col min="17" max="16384" width="10.85546875" style="54"/>
  </cols>
  <sheetData>
    <row r="1" spans="1:17" s="21" customFormat="1" ht="18.75">
      <c r="A1" s="508" t="s">
        <v>102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</row>
    <row r="2" spans="1:17" s="21" customFormat="1" ht="15.75">
      <c r="A2" s="509" t="s">
        <v>151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</row>
    <row r="3" spans="1:17" s="21" customFormat="1" ht="15" customHeight="1">
      <c r="D3" s="40"/>
    </row>
    <row r="4" spans="1:17" s="14" customFormat="1" ht="18.75">
      <c r="A4" s="508" t="s">
        <v>150</v>
      </c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</row>
    <row r="5" spans="1:17" s="21" customFormat="1" ht="15" customHeight="1">
      <c r="A5" s="539" t="s">
        <v>281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</row>
    <row r="6" spans="1:17" s="21" customFormat="1" ht="15" customHeight="1">
      <c r="A6" s="507" t="s">
        <v>256</v>
      </c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</row>
    <row r="7" spans="1:17" s="62" customFormat="1" ht="17.25">
      <c r="A7" s="548"/>
      <c r="B7" s="548"/>
      <c r="C7" s="548"/>
      <c r="D7" s="548"/>
      <c r="E7" s="548"/>
      <c r="F7" s="548"/>
      <c r="G7" s="548"/>
      <c r="H7" s="548"/>
      <c r="I7" s="548"/>
      <c r="J7" s="548"/>
      <c r="K7" s="548"/>
      <c r="L7" s="548"/>
      <c r="M7" s="548"/>
    </row>
    <row r="8" spans="1:17" s="62" customFormat="1" ht="17.25">
      <c r="A8" s="63"/>
      <c r="B8" s="63"/>
      <c r="C8" s="63"/>
      <c r="D8" s="63"/>
      <c r="E8" s="64"/>
      <c r="F8" s="64"/>
      <c r="G8" s="64"/>
      <c r="H8" s="64"/>
      <c r="I8" s="64"/>
      <c r="J8" s="65"/>
      <c r="K8" s="65"/>
      <c r="L8" s="65"/>
      <c r="M8" s="65"/>
    </row>
    <row r="9" spans="1:17" ht="17.25">
      <c r="A9" s="548" t="s">
        <v>9</v>
      </c>
      <c r="B9" s="548"/>
      <c r="C9" s="548"/>
      <c r="D9" s="548"/>
      <c r="E9" s="548"/>
      <c r="F9" s="548"/>
      <c r="G9" s="548"/>
      <c r="H9" s="548"/>
      <c r="I9" s="548"/>
      <c r="J9" s="548"/>
      <c r="K9" s="548"/>
      <c r="L9" s="548"/>
      <c r="M9" s="548"/>
    </row>
    <row r="10" spans="1:17" s="62" customFormat="1" ht="17.25">
      <c r="A10" s="63"/>
      <c r="B10" s="65"/>
      <c r="C10" s="65"/>
      <c r="D10" s="65"/>
      <c r="E10" s="65"/>
      <c r="F10" s="63"/>
      <c r="G10" s="65"/>
      <c r="H10" s="65"/>
      <c r="I10" s="65"/>
      <c r="J10" s="65"/>
      <c r="K10" s="65"/>
      <c r="L10" s="65"/>
      <c r="M10" s="65" t="s">
        <v>234</v>
      </c>
    </row>
    <row r="11" spans="1:17">
      <c r="A11" s="545" t="s">
        <v>182</v>
      </c>
      <c r="B11" s="68" t="s">
        <v>10</v>
      </c>
      <c r="C11" s="69"/>
      <c r="D11" s="69"/>
      <c r="E11" s="69"/>
      <c r="F11" s="69"/>
      <c r="G11" s="68" t="s">
        <v>11</v>
      </c>
      <c r="H11" s="69"/>
      <c r="I11" s="69"/>
      <c r="J11" s="69"/>
      <c r="K11" s="69"/>
      <c r="L11" s="70"/>
      <c r="M11" s="541" t="s">
        <v>181</v>
      </c>
    </row>
    <row r="12" spans="1:17">
      <c r="A12" s="546"/>
      <c r="B12" s="541" t="s">
        <v>216</v>
      </c>
      <c r="C12" s="541" t="s">
        <v>215</v>
      </c>
      <c r="D12" s="541" t="s">
        <v>217</v>
      </c>
      <c r="E12" s="541" t="s">
        <v>218</v>
      </c>
      <c r="F12" s="541" t="s">
        <v>219</v>
      </c>
      <c r="G12" s="541" t="s">
        <v>220</v>
      </c>
      <c r="H12" s="541" t="s">
        <v>12</v>
      </c>
      <c r="I12" s="541" t="s">
        <v>221</v>
      </c>
      <c r="J12" s="541" t="s">
        <v>217</v>
      </c>
      <c r="K12" s="541" t="s">
        <v>218</v>
      </c>
      <c r="L12" s="541" t="s">
        <v>222</v>
      </c>
      <c r="M12" s="544"/>
    </row>
    <row r="13" spans="1:17" ht="49.5" customHeight="1">
      <c r="A13" s="547"/>
      <c r="B13" s="542"/>
      <c r="C13" s="542"/>
      <c r="D13" s="542"/>
      <c r="E13" s="542"/>
      <c r="F13" s="542"/>
      <c r="G13" s="542"/>
      <c r="H13" s="542"/>
      <c r="I13" s="542"/>
      <c r="J13" s="542"/>
      <c r="K13" s="543"/>
      <c r="L13" s="542"/>
      <c r="M13" s="542"/>
    </row>
    <row r="14" spans="1:17" ht="20.25" customHeight="1">
      <c r="A14" s="245" t="s">
        <v>141</v>
      </c>
      <c r="B14" s="257">
        <v>3575591214</v>
      </c>
      <c r="C14" s="327"/>
      <c r="D14" s="257"/>
      <c r="E14" s="257"/>
      <c r="F14" s="257">
        <v>3575591214</v>
      </c>
      <c r="G14" s="258">
        <v>3438875656.5666203</v>
      </c>
      <c r="H14" s="262"/>
      <c r="I14" s="257"/>
      <c r="J14" s="257"/>
      <c r="K14" s="257"/>
      <c r="L14" s="257"/>
      <c r="M14" s="259">
        <v>136715557.43337965</v>
      </c>
      <c r="N14" s="75"/>
      <c r="O14" s="75"/>
      <c r="P14" s="75"/>
      <c r="Q14" s="75"/>
    </row>
    <row r="15" spans="1:17" ht="20.25" customHeight="1">
      <c r="A15" s="254" t="s">
        <v>15</v>
      </c>
      <c r="B15" s="257">
        <v>2324392557</v>
      </c>
      <c r="C15" s="329"/>
      <c r="D15" s="257"/>
      <c r="E15" s="257"/>
      <c r="F15" s="257">
        <v>2324392557</v>
      </c>
      <c r="G15" s="258">
        <v>2181698030.5407476</v>
      </c>
      <c r="H15" s="262"/>
      <c r="I15" s="257"/>
      <c r="J15" s="257"/>
      <c r="K15" s="257"/>
      <c r="L15" s="257"/>
      <c r="M15" s="259">
        <v>142694526.45925236</v>
      </c>
      <c r="N15" s="57"/>
      <c r="O15" s="75"/>
      <c r="P15" s="75"/>
      <c r="Q15" s="75"/>
    </row>
    <row r="16" spans="1:17" ht="20.25" customHeight="1">
      <c r="A16" s="255" t="s">
        <v>75</v>
      </c>
      <c r="B16" s="257">
        <v>3528589116</v>
      </c>
      <c r="C16" s="259"/>
      <c r="D16" s="257"/>
      <c r="E16" s="257"/>
      <c r="F16" s="257">
        <v>3528589116</v>
      </c>
      <c r="G16" s="258">
        <v>1701490757.8986359</v>
      </c>
      <c r="H16" s="262"/>
      <c r="I16" s="257"/>
      <c r="J16" s="257"/>
      <c r="K16" s="257"/>
      <c r="L16" s="257"/>
      <c r="M16" s="259">
        <v>1827098358.1013641</v>
      </c>
      <c r="N16" s="57"/>
      <c r="O16" s="75"/>
      <c r="P16" s="75"/>
      <c r="Q16" s="75"/>
    </row>
    <row r="17" spans="1:17" ht="20.25" customHeight="1">
      <c r="A17" s="245" t="s">
        <v>14</v>
      </c>
      <c r="B17" s="257">
        <v>1596691301.29</v>
      </c>
      <c r="C17" s="259"/>
      <c r="D17" s="257"/>
      <c r="E17" s="257"/>
      <c r="F17" s="257">
        <v>1596691301.29</v>
      </c>
      <c r="G17" s="258">
        <v>1250960249.1344512</v>
      </c>
      <c r="H17" s="223"/>
      <c r="I17" s="257"/>
      <c r="J17" s="257"/>
      <c r="K17" s="257"/>
      <c r="L17" s="257"/>
      <c r="M17" s="259">
        <v>345731052.15554881</v>
      </c>
      <c r="O17" s="75"/>
      <c r="P17" s="75"/>
      <c r="Q17" s="75"/>
    </row>
    <row r="18" spans="1:17" ht="20.25" customHeight="1">
      <c r="A18" s="255" t="s">
        <v>112</v>
      </c>
      <c r="B18" s="257">
        <v>1512873411.079752</v>
      </c>
      <c r="C18" s="259"/>
      <c r="D18" s="336"/>
      <c r="E18" s="257"/>
      <c r="F18" s="257">
        <v>1512873411.079752</v>
      </c>
      <c r="G18" s="257">
        <v>1506535505.5930808</v>
      </c>
      <c r="H18" s="262"/>
      <c r="I18" s="257"/>
      <c r="J18" s="257"/>
      <c r="K18" s="257"/>
      <c r="L18" s="257"/>
      <c r="M18" s="259">
        <v>6337905.4866712093</v>
      </c>
      <c r="O18" s="75"/>
      <c r="P18" s="75"/>
      <c r="Q18" s="75"/>
    </row>
    <row r="19" spans="1:17" ht="20.25" customHeight="1">
      <c r="A19" s="255" t="s">
        <v>113</v>
      </c>
      <c r="B19" s="257">
        <v>4817836085.6700001</v>
      </c>
      <c r="C19" s="328"/>
      <c r="D19" s="274"/>
      <c r="E19" s="257"/>
      <c r="F19" s="257">
        <v>4817836085.6700001</v>
      </c>
      <c r="G19" s="258">
        <v>3935861292.9485359</v>
      </c>
      <c r="H19" s="223"/>
      <c r="I19" s="257"/>
      <c r="J19" s="257"/>
      <c r="K19" s="257"/>
      <c r="L19" s="257"/>
      <c r="M19" s="259">
        <v>881974792.72146416</v>
      </c>
      <c r="N19" s="75"/>
      <c r="O19" s="75"/>
      <c r="P19" s="75"/>
      <c r="Q19" s="75"/>
    </row>
    <row r="20" spans="1:17" ht="20.25" customHeight="1">
      <c r="A20" s="290" t="s">
        <v>262</v>
      </c>
      <c r="B20" s="257">
        <v>2927284814.4000001</v>
      </c>
      <c r="C20" s="260"/>
      <c r="D20" s="291"/>
      <c r="E20" s="291"/>
      <c r="F20" s="257">
        <v>2927284814.4000001</v>
      </c>
      <c r="G20" s="292">
        <v>0</v>
      </c>
      <c r="H20" s="293"/>
      <c r="I20" s="291"/>
      <c r="J20" s="291"/>
      <c r="K20" s="291"/>
      <c r="L20" s="257"/>
      <c r="M20" s="259">
        <v>2927284814.4000001</v>
      </c>
      <c r="N20" s="75"/>
      <c r="O20" s="75"/>
      <c r="P20" s="75"/>
      <c r="Q20" s="75"/>
    </row>
    <row r="21" spans="1:17" ht="20.25" customHeight="1">
      <c r="A21" s="256" t="s">
        <v>288</v>
      </c>
      <c r="B21" s="261">
        <v>20283258499.439754</v>
      </c>
      <c r="C21" s="261">
        <v>0</v>
      </c>
      <c r="D21" s="261">
        <v>0</v>
      </c>
      <c r="E21" s="261">
        <v>0</v>
      </c>
      <c r="F21" s="261">
        <v>20283258499.439754</v>
      </c>
      <c r="G21" s="330">
        <v>14015421492.682072</v>
      </c>
      <c r="H21" s="261">
        <v>0</v>
      </c>
      <c r="I21" s="261"/>
      <c r="J21" s="261">
        <v>0</v>
      </c>
      <c r="K21" s="261">
        <v>0</v>
      </c>
      <c r="L21" s="261"/>
      <c r="M21" s="359">
        <v>6267837006.7576809</v>
      </c>
      <c r="N21" s="57"/>
      <c r="O21" s="57"/>
    </row>
    <row r="22" spans="1:17">
      <c r="A22" s="256" t="s">
        <v>287</v>
      </c>
      <c r="B22" s="449">
        <v>20126520046.039753</v>
      </c>
      <c r="C22" s="449">
        <v>0</v>
      </c>
      <c r="D22" s="449">
        <v>0</v>
      </c>
      <c r="E22" s="449">
        <v>0</v>
      </c>
      <c r="F22" s="449">
        <v>20126520046.039753</v>
      </c>
      <c r="G22" s="450">
        <v>12558537558.882072</v>
      </c>
      <c r="H22" s="449">
        <v>0</v>
      </c>
      <c r="I22" s="449">
        <v>0</v>
      </c>
      <c r="J22" s="449">
        <v>0</v>
      </c>
      <c r="K22" s="449">
        <v>0</v>
      </c>
      <c r="L22" s="449">
        <v>12558537558.882072</v>
      </c>
      <c r="M22" s="449">
        <v>7567982487.1576805</v>
      </c>
      <c r="N22" s="57"/>
      <c r="O22" s="57"/>
    </row>
    <row r="23" spans="1:17">
      <c r="A23" s="66"/>
      <c r="B23" s="415"/>
      <c r="C23" s="66"/>
      <c r="D23" s="66"/>
      <c r="E23" s="66"/>
      <c r="F23" s="77"/>
      <c r="G23" s="414"/>
      <c r="H23" s="66"/>
      <c r="I23" s="66"/>
      <c r="J23" s="66"/>
      <c r="K23" s="78"/>
      <c r="L23" s="66"/>
      <c r="M23" s="78"/>
    </row>
    <row r="24" spans="1:17">
      <c r="A24" s="79"/>
      <c r="C24" s="57"/>
      <c r="E24" s="57"/>
      <c r="F24" s="294"/>
      <c r="M24" s="57"/>
      <c r="N24" s="57"/>
    </row>
    <row r="25" spans="1:17" s="339" customFormat="1">
      <c r="C25" s="340"/>
      <c r="F25" s="341"/>
      <c r="I25" s="340"/>
      <c r="J25" s="346"/>
      <c r="K25" s="348"/>
      <c r="M25" s="342"/>
    </row>
    <row r="26" spans="1:17" s="346" customFormat="1">
      <c r="A26" s="343"/>
      <c r="B26" s="343"/>
      <c r="C26" s="344"/>
      <c r="D26" s="343"/>
      <c r="E26" s="343"/>
      <c r="F26" s="343"/>
      <c r="G26" s="345"/>
      <c r="H26" s="345"/>
      <c r="I26" s="343"/>
      <c r="J26" s="343"/>
      <c r="K26" s="345"/>
    </row>
    <row r="27" spans="1:17" s="41" customFormat="1" ht="15.75">
      <c r="A27" s="34"/>
      <c r="B27" s="34"/>
      <c r="C27" s="49"/>
      <c r="D27" s="52"/>
      <c r="E27" s="52"/>
      <c r="F27" s="52"/>
      <c r="G27" s="60"/>
      <c r="H27" s="52"/>
      <c r="I27" s="52"/>
      <c r="J27" s="52"/>
      <c r="M27" s="49"/>
    </row>
    <row r="28" spans="1:17" ht="15.75">
      <c r="A28" s="34"/>
      <c r="B28" s="34"/>
      <c r="C28" s="49"/>
      <c r="D28" s="57"/>
    </row>
    <row r="29" spans="1:17" ht="15.75">
      <c r="A29" s="34"/>
      <c r="B29" s="274"/>
      <c r="C29" s="57"/>
    </row>
    <row r="30" spans="1:17">
      <c r="A30" s="41"/>
      <c r="B30" s="274"/>
    </row>
    <row r="31" spans="1:17">
      <c r="A31" s="41"/>
      <c r="B31" s="274"/>
    </row>
    <row r="32" spans="1:17">
      <c r="A32" s="41"/>
      <c r="B32" s="274"/>
    </row>
    <row r="33" spans="1:2">
      <c r="A33" s="41"/>
      <c r="B33" s="274"/>
    </row>
    <row r="34" spans="1:2">
      <c r="A34" s="41"/>
      <c r="B34" s="274"/>
    </row>
    <row r="35" spans="1:2">
      <c r="A35" s="41"/>
      <c r="B35" s="274"/>
    </row>
    <row r="36" spans="1:2">
      <c r="A36" s="41"/>
      <c r="B36" s="41"/>
    </row>
  </sheetData>
  <mergeCells count="20">
    <mergeCell ref="D12:D13"/>
    <mergeCell ref="E12:E13"/>
    <mergeCell ref="A7:M7"/>
    <mergeCell ref="A9:M9"/>
    <mergeCell ref="A1:M1"/>
    <mergeCell ref="F12:F13"/>
    <mergeCell ref="G12:G13"/>
    <mergeCell ref="H12:H13"/>
    <mergeCell ref="I12:I13"/>
    <mergeCell ref="J12:J13"/>
    <mergeCell ref="K12:K13"/>
    <mergeCell ref="L12:L13"/>
    <mergeCell ref="M11:M13"/>
    <mergeCell ref="A2:M2"/>
    <mergeCell ref="A4:M4"/>
    <mergeCell ref="A5:M5"/>
    <mergeCell ref="A6:M6"/>
    <mergeCell ref="A11:A13"/>
    <mergeCell ref="B12:B13"/>
    <mergeCell ref="C12:C13"/>
  </mergeCells>
  <phoneticPr fontId="0" type="noConversion"/>
  <printOptions gridLinesSet="0"/>
  <pageMargins left="0.98425196850393704" right="0.31496062992125984" top="0.82677165354330717" bottom="0.78740157480314965" header="0.51181102362204722" footer="0.70866141732283472"/>
  <pageSetup paperSize="9" scale="70" orientation="landscape" horizontalDpi="300" verticalDpi="300" copies="3" r:id="rId1"/>
  <headerFooter alignWithMargins="0">
    <oddFooter>&amp;C87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9">
    <tabColor theme="9" tint="0.59999389629810485"/>
  </sheetPr>
  <dimension ref="A1:M28"/>
  <sheetViews>
    <sheetView showGridLines="0" topLeftCell="A7" workbookViewId="0">
      <selection activeCell="A7" sqref="A1:XFD1048576"/>
    </sheetView>
  </sheetViews>
  <sheetFormatPr baseColWidth="10" defaultColWidth="10.85546875" defaultRowHeight="12.75"/>
  <cols>
    <col min="1" max="1" width="16.7109375" style="54" customWidth="1"/>
    <col min="2" max="2" width="9.140625" style="54" customWidth="1"/>
    <col min="3" max="4" width="8.42578125" style="54" customWidth="1"/>
    <col min="5" max="5" width="8.85546875" style="54" customWidth="1"/>
    <col min="6" max="6" width="9" style="54" customWidth="1"/>
    <col min="7" max="7" width="8.28515625" style="54" customWidth="1"/>
    <col min="8" max="8" width="7.42578125" style="54" customWidth="1"/>
    <col min="9" max="9" width="10" style="54" customWidth="1"/>
    <col min="10" max="10" width="8.85546875" style="54" customWidth="1"/>
    <col min="11" max="11" width="14.28515625" style="4" customWidth="1"/>
    <col min="12" max="12" width="11.42578125" style="4" customWidth="1"/>
    <col min="13" max="16384" width="10.85546875" style="4"/>
  </cols>
  <sheetData>
    <row r="1" spans="1:13" s="21" customFormat="1" ht="18.75">
      <c r="A1" s="508" t="s">
        <v>102</v>
      </c>
      <c r="B1" s="508"/>
      <c r="C1" s="508"/>
      <c r="D1" s="508"/>
      <c r="E1" s="508"/>
      <c r="F1" s="508"/>
      <c r="G1" s="508"/>
      <c r="H1" s="508"/>
      <c r="I1" s="508"/>
      <c r="J1" s="508"/>
    </row>
    <row r="2" spans="1:13" s="21" customFormat="1" ht="15.75">
      <c r="A2" s="509" t="s">
        <v>151</v>
      </c>
      <c r="B2" s="509"/>
      <c r="C2" s="509"/>
      <c r="D2" s="509"/>
      <c r="E2" s="509"/>
      <c r="F2" s="509"/>
      <c r="G2" s="509"/>
      <c r="H2" s="509"/>
      <c r="I2" s="509"/>
      <c r="J2" s="509"/>
    </row>
    <row r="3" spans="1:13" s="21" customFormat="1" ht="15" customHeight="1">
      <c r="D3" s="40"/>
    </row>
    <row r="4" spans="1:13" s="14" customFormat="1" ht="18.75">
      <c r="A4" s="508" t="s">
        <v>150</v>
      </c>
      <c r="B4" s="508"/>
      <c r="C4" s="508"/>
      <c r="D4" s="508"/>
      <c r="E4" s="508"/>
      <c r="F4" s="508"/>
      <c r="G4" s="508"/>
      <c r="H4" s="508"/>
      <c r="I4" s="508"/>
      <c r="J4" s="508"/>
    </row>
    <row r="5" spans="1:13" s="21" customFormat="1" ht="15" customHeight="1">
      <c r="A5" s="539" t="s">
        <v>281</v>
      </c>
      <c r="B5" s="539"/>
      <c r="C5" s="539"/>
      <c r="D5" s="539"/>
      <c r="E5" s="539"/>
      <c r="F5" s="539"/>
      <c r="G5" s="539"/>
      <c r="H5" s="539"/>
      <c r="I5" s="539"/>
      <c r="J5" s="539"/>
      <c r="K5" s="165"/>
      <c r="L5" s="165"/>
      <c r="M5" s="165"/>
    </row>
    <row r="6" spans="1:13" s="21" customFormat="1" ht="15" customHeight="1">
      <c r="A6" s="507" t="s">
        <v>256</v>
      </c>
      <c r="B6" s="507"/>
      <c r="C6" s="507"/>
      <c r="D6" s="507"/>
      <c r="E6" s="507"/>
      <c r="F6" s="507"/>
      <c r="G6" s="507"/>
      <c r="H6" s="507"/>
      <c r="I6" s="507"/>
      <c r="J6" s="507"/>
    </row>
    <row r="7" spans="1:13" s="21" customFormat="1" ht="15" customHeight="1">
      <c r="A7" s="507" t="s">
        <v>129</v>
      </c>
      <c r="B7" s="507"/>
      <c r="C7" s="507"/>
      <c r="D7" s="507"/>
      <c r="E7" s="507"/>
      <c r="F7" s="507"/>
      <c r="G7" s="507"/>
      <c r="H7" s="507"/>
      <c r="I7" s="507"/>
      <c r="J7" s="507"/>
    </row>
    <row r="8" spans="1:13" s="13" customFormat="1" ht="17.25">
      <c r="A8" s="63"/>
      <c r="B8" s="63"/>
      <c r="C8" s="63"/>
      <c r="D8" s="63"/>
      <c r="E8" s="63"/>
      <c r="F8" s="63"/>
      <c r="G8" s="63"/>
      <c r="H8" s="63"/>
      <c r="I8" s="63"/>
      <c r="J8" s="63"/>
    </row>
    <row r="9" spans="1:13" s="13" customFormat="1" ht="17.25">
      <c r="A9" s="548" t="s">
        <v>16</v>
      </c>
      <c r="B9" s="548"/>
      <c r="C9" s="548"/>
      <c r="D9" s="548"/>
      <c r="E9" s="548"/>
      <c r="F9" s="548"/>
      <c r="G9" s="548"/>
      <c r="H9" s="548"/>
      <c r="I9" s="548"/>
      <c r="J9" s="548"/>
    </row>
    <row r="10" spans="1:13">
      <c r="A10" s="51"/>
      <c r="J10" s="238" t="s">
        <v>17</v>
      </c>
    </row>
    <row r="11" spans="1:13">
      <c r="A11" s="53"/>
    </row>
    <row r="12" spans="1:13">
      <c r="A12" s="549" t="s">
        <v>182</v>
      </c>
      <c r="B12" s="556" t="s">
        <v>183</v>
      </c>
      <c r="C12" s="557"/>
      <c r="D12" s="557"/>
      <c r="E12" s="558"/>
      <c r="F12" s="556" t="s">
        <v>184</v>
      </c>
      <c r="G12" s="557"/>
      <c r="H12" s="557"/>
      <c r="I12" s="558"/>
      <c r="J12" s="552" t="s">
        <v>181</v>
      </c>
    </row>
    <row r="13" spans="1:13" ht="12.75" customHeight="1">
      <c r="A13" s="550"/>
      <c r="B13" s="552" t="s">
        <v>175</v>
      </c>
      <c r="C13" s="554" t="s">
        <v>176</v>
      </c>
      <c r="D13" s="554" t="s">
        <v>177</v>
      </c>
      <c r="E13" s="552" t="s">
        <v>178</v>
      </c>
      <c r="F13" s="552" t="s">
        <v>179</v>
      </c>
      <c r="G13" s="554" t="s">
        <v>176</v>
      </c>
      <c r="H13" s="554" t="s">
        <v>180</v>
      </c>
      <c r="I13" s="552" t="s">
        <v>178</v>
      </c>
      <c r="J13" s="559"/>
    </row>
    <row r="14" spans="1:13">
      <c r="A14" s="551"/>
      <c r="B14" s="553"/>
      <c r="C14" s="555"/>
      <c r="D14" s="555"/>
      <c r="E14" s="553"/>
      <c r="F14" s="553"/>
      <c r="G14" s="555"/>
      <c r="H14" s="555"/>
      <c r="I14" s="553"/>
      <c r="J14" s="553"/>
    </row>
    <row r="15" spans="1:13">
      <c r="A15" s="73"/>
      <c r="B15" s="73"/>
      <c r="C15" s="73"/>
      <c r="D15" s="73"/>
      <c r="E15" s="73"/>
      <c r="F15" s="73"/>
      <c r="G15" s="73"/>
      <c r="H15" s="73"/>
      <c r="I15" s="73"/>
      <c r="J15" s="73"/>
      <c r="L15" s="23"/>
    </row>
    <row r="16" spans="1:13" s="16" customFormat="1" ht="12">
      <c r="A16" s="162" t="s">
        <v>114</v>
      </c>
      <c r="B16" s="163">
        <v>1566704</v>
      </c>
      <c r="C16" s="163"/>
      <c r="D16" s="163"/>
      <c r="E16" s="163">
        <v>1566704</v>
      </c>
      <c r="F16" s="163"/>
      <c r="G16" s="163"/>
      <c r="H16" s="163"/>
      <c r="I16" s="163"/>
      <c r="J16" s="163">
        <v>1566704</v>
      </c>
    </row>
    <row r="17" spans="1:11" s="16" customFormat="1" ht="12">
      <c r="A17" s="162"/>
      <c r="B17" s="163"/>
      <c r="C17" s="163"/>
      <c r="D17" s="163"/>
      <c r="E17" s="163"/>
      <c r="F17" s="163"/>
      <c r="G17" s="163"/>
      <c r="H17" s="163"/>
      <c r="I17" s="163"/>
      <c r="J17" s="163">
        <v>0</v>
      </c>
    </row>
    <row r="18" spans="1:11" s="16" customFormat="1" ht="12">
      <c r="A18" s="162" t="s">
        <v>142</v>
      </c>
      <c r="B18" s="163">
        <v>58625965</v>
      </c>
      <c r="C18" s="163"/>
      <c r="D18" s="163"/>
      <c r="E18" s="163">
        <v>58625965</v>
      </c>
      <c r="F18" s="163">
        <v>40297358</v>
      </c>
      <c r="G18" s="163">
        <v>9618488</v>
      </c>
      <c r="H18" s="163"/>
      <c r="I18" s="163">
        <v>49915846</v>
      </c>
      <c r="J18" s="163">
        <v>8710119</v>
      </c>
    </row>
    <row r="19" spans="1:11" s="11" customFormat="1">
      <c r="A19" s="85"/>
      <c r="B19" s="84"/>
      <c r="C19" s="84"/>
      <c r="D19" s="84"/>
      <c r="E19" s="84"/>
      <c r="F19" s="84"/>
      <c r="G19" s="84"/>
      <c r="H19" s="84"/>
      <c r="I19" s="84"/>
      <c r="J19" s="84"/>
    </row>
    <row r="20" spans="1:11">
      <c r="A20" s="316" t="s">
        <v>288</v>
      </c>
      <c r="B20" s="86">
        <v>60192669</v>
      </c>
      <c r="C20" s="86"/>
      <c r="D20" s="86"/>
      <c r="E20" s="86">
        <v>60192669</v>
      </c>
      <c r="F20" s="86">
        <v>40297358</v>
      </c>
      <c r="G20" s="86">
        <v>9618488</v>
      </c>
      <c r="H20" s="86"/>
      <c r="I20" s="86">
        <v>49915846</v>
      </c>
      <c r="J20" s="86">
        <v>10276823</v>
      </c>
      <c r="K20" s="317"/>
    </row>
    <row r="21" spans="1:11">
      <c r="A21" s="452" t="s">
        <v>287</v>
      </c>
      <c r="B21" s="451">
        <v>60192668</v>
      </c>
      <c r="C21" s="451"/>
      <c r="D21" s="451"/>
      <c r="E21" s="451">
        <v>60192669</v>
      </c>
      <c r="F21" s="451">
        <v>40297358</v>
      </c>
      <c r="G21" s="451"/>
      <c r="H21" s="451"/>
      <c r="I21" s="451">
        <v>40297358</v>
      </c>
      <c r="J21" s="451">
        <v>19895311</v>
      </c>
    </row>
    <row r="22" spans="1:11">
      <c r="B22" s="54" t="s">
        <v>2</v>
      </c>
    </row>
    <row r="23" spans="1:11">
      <c r="A23" s="79"/>
    </row>
    <row r="28" spans="1:11">
      <c r="H28" s="54" t="s">
        <v>289</v>
      </c>
    </row>
  </sheetData>
  <mergeCells count="19">
    <mergeCell ref="B12:E12"/>
    <mergeCell ref="J12:J14"/>
    <mergeCell ref="F12:I12"/>
    <mergeCell ref="A1:J1"/>
    <mergeCell ref="A9:J9"/>
    <mergeCell ref="A12:A14"/>
    <mergeCell ref="B13:B14"/>
    <mergeCell ref="C13:C14"/>
    <mergeCell ref="D13:D14"/>
    <mergeCell ref="E13:E14"/>
    <mergeCell ref="F13:F14"/>
    <mergeCell ref="I13:I14"/>
    <mergeCell ref="A2:J2"/>
    <mergeCell ref="A4:J4"/>
    <mergeCell ref="A5:J5"/>
    <mergeCell ref="A6:J6"/>
    <mergeCell ref="A7:J7"/>
    <mergeCell ref="G13:G14"/>
    <mergeCell ref="H13:H14"/>
  </mergeCells>
  <phoneticPr fontId="0" type="noConversion"/>
  <printOptions gridLinesSet="0"/>
  <pageMargins left="0.47244094488188981" right="0.43307086614173229" top="1.6535433070866143" bottom="0.78740157480314965" header="0.51181102362204722" footer="0.98425196850393704"/>
  <pageSetup paperSize="9" orientation="portrait" horizontalDpi="300" verticalDpi="300" copies="3" r:id="rId1"/>
  <headerFooter alignWithMargins="0">
    <oddFooter>&amp;C88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0">
    <tabColor theme="9" tint="0.59999389629810485"/>
    <pageSetUpPr fitToPage="1"/>
  </sheetPr>
  <dimension ref="A1:M33"/>
  <sheetViews>
    <sheetView showGridLines="0" showRuler="0" view="pageLayout" topLeftCell="A16" zoomScaleNormal="85" workbookViewId="0">
      <selection activeCell="D26" sqref="D26"/>
    </sheetView>
  </sheetViews>
  <sheetFormatPr baseColWidth="10" defaultColWidth="10.85546875" defaultRowHeight="12.75"/>
  <cols>
    <col min="1" max="1" width="25.7109375" style="54" customWidth="1"/>
    <col min="2" max="2" width="5.28515625" style="54" customWidth="1"/>
    <col min="3" max="4" width="8.42578125" style="54" customWidth="1"/>
    <col min="5" max="5" width="7.85546875" style="54" customWidth="1"/>
    <col min="6" max="6" width="10.28515625" style="54" customWidth="1"/>
    <col min="7" max="7" width="8.42578125" style="54" customWidth="1"/>
    <col min="8" max="8" width="9.5703125" style="54" customWidth="1"/>
    <col min="9" max="9" width="11.140625" style="54" customWidth="1"/>
    <col min="10" max="10" width="8.42578125" style="54" customWidth="1"/>
    <col min="11" max="11" width="7.140625" style="54" customWidth="1"/>
    <col min="12" max="12" width="8.42578125" style="54" customWidth="1"/>
    <col min="13" max="13" width="6.42578125" style="54" customWidth="1"/>
    <col min="14" max="16384" width="10.85546875" style="4"/>
  </cols>
  <sheetData>
    <row r="1" spans="1:13" s="21" customFormat="1" ht="18.75">
      <c r="A1" s="508" t="s">
        <v>102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</row>
    <row r="2" spans="1:13" s="21" customFormat="1" ht="15.75">
      <c r="A2" s="509" t="s">
        <v>151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</row>
    <row r="3" spans="1:13" s="21" customFormat="1" ht="15" customHeight="1">
      <c r="D3" s="40"/>
    </row>
    <row r="4" spans="1:13" s="14" customFormat="1" ht="18.75">
      <c r="A4" s="508" t="s">
        <v>150</v>
      </c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</row>
    <row r="5" spans="1:13" s="21" customFormat="1" ht="15" customHeight="1">
      <c r="A5" s="539" t="s">
        <v>281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</row>
    <row r="6" spans="1:13" s="21" customFormat="1" ht="15" customHeight="1">
      <c r="A6" s="507" t="s">
        <v>256</v>
      </c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</row>
    <row r="7" spans="1:13" s="21" customFormat="1" ht="15" customHeight="1">
      <c r="A7" s="507" t="s">
        <v>129</v>
      </c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</row>
    <row r="8" spans="1:13" s="14" customFormat="1" ht="18.7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</row>
    <row r="9" spans="1:13" s="91" customFormat="1" ht="18.75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</row>
    <row r="10" spans="1:13" s="62" customFormat="1" ht="17.25">
      <c r="A10" s="548" t="s">
        <v>18</v>
      </c>
      <c r="B10" s="548"/>
      <c r="C10" s="548"/>
      <c r="D10" s="548"/>
      <c r="E10" s="548"/>
      <c r="F10" s="548"/>
      <c r="G10" s="548"/>
      <c r="H10" s="548"/>
      <c r="I10" s="548"/>
      <c r="J10" s="548"/>
      <c r="K10" s="548"/>
      <c r="L10" s="548"/>
      <c r="M10" s="548"/>
    </row>
    <row r="11" spans="1:13" s="62" customFormat="1" ht="17.25">
      <c r="A11" s="548" t="s">
        <v>19</v>
      </c>
      <c r="B11" s="548"/>
      <c r="C11" s="548"/>
      <c r="D11" s="548"/>
      <c r="E11" s="548"/>
      <c r="F11" s="548"/>
      <c r="G11" s="548"/>
      <c r="H11" s="548"/>
      <c r="I11" s="548"/>
      <c r="J11" s="548"/>
      <c r="K11" s="548"/>
      <c r="L11" s="548"/>
      <c r="M11" s="548"/>
    </row>
    <row r="12" spans="1:13" s="91" customFormat="1" ht="18.7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13" s="54" customFormat="1" ht="18.75">
      <c r="M13" s="267" t="s">
        <v>20</v>
      </c>
    </row>
    <row r="14" spans="1:13" s="54" customFormat="1"/>
    <row r="15" spans="1:13" s="54" customFormat="1">
      <c r="A15" s="560" t="s">
        <v>191</v>
      </c>
      <c r="B15" s="560" t="s">
        <v>185</v>
      </c>
      <c r="C15" s="560" t="s">
        <v>186</v>
      </c>
      <c r="D15" s="560" t="s">
        <v>155</v>
      </c>
      <c r="E15" s="560" t="s">
        <v>187</v>
      </c>
      <c r="F15" s="560" t="s">
        <v>188</v>
      </c>
      <c r="G15" s="560" t="s">
        <v>189</v>
      </c>
      <c r="H15" s="560" t="s">
        <v>190</v>
      </c>
      <c r="I15" s="556" t="s">
        <v>192</v>
      </c>
      <c r="J15" s="557"/>
      <c r="K15" s="557"/>
      <c r="L15" s="557"/>
      <c r="M15" s="558"/>
    </row>
    <row r="16" spans="1:13" s="54" customFormat="1">
      <c r="A16" s="561"/>
      <c r="B16" s="561"/>
      <c r="C16" s="561"/>
      <c r="D16" s="561"/>
      <c r="E16" s="561"/>
      <c r="F16" s="561"/>
      <c r="G16" s="561"/>
      <c r="H16" s="561"/>
      <c r="I16" s="560" t="s">
        <v>194</v>
      </c>
      <c r="J16" s="560" t="s">
        <v>193</v>
      </c>
      <c r="K16" s="563" t="s">
        <v>172</v>
      </c>
      <c r="L16" s="167" t="s">
        <v>195</v>
      </c>
      <c r="M16" s="168"/>
    </row>
    <row r="17" spans="1:13" s="54" customFormat="1">
      <c r="A17" s="561"/>
      <c r="B17" s="561"/>
      <c r="C17" s="561"/>
      <c r="D17" s="561"/>
      <c r="E17" s="561"/>
      <c r="F17" s="561"/>
      <c r="G17" s="561"/>
      <c r="H17" s="561"/>
      <c r="I17" s="561"/>
      <c r="J17" s="561"/>
      <c r="K17" s="565"/>
      <c r="L17" s="563" t="s">
        <v>196</v>
      </c>
      <c r="M17" s="563" t="s">
        <v>197</v>
      </c>
    </row>
    <row r="18" spans="1:13" s="54" customFormat="1">
      <c r="A18" s="562"/>
      <c r="B18" s="562"/>
      <c r="C18" s="562"/>
      <c r="D18" s="562"/>
      <c r="E18" s="562"/>
      <c r="F18" s="562"/>
      <c r="G18" s="562"/>
      <c r="H18" s="562"/>
      <c r="I18" s="562"/>
      <c r="J18" s="562"/>
      <c r="K18" s="564"/>
      <c r="L18" s="564"/>
      <c r="M18" s="564"/>
    </row>
    <row r="19" spans="1:13" s="54" customFormat="1">
      <c r="A19" s="563" t="s">
        <v>198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 s="54" customFormat="1">
      <c r="A20" s="564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</row>
    <row r="21" spans="1:13" s="54" customFormat="1">
      <c r="A21" s="88" t="s">
        <v>290</v>
      </c>
      <c r="C21" s="83"/>
      <c r="D21" s="83"/>
      <c r="E21" s="83"/>
      <c r="F21" s="83"/>
      <c r="G21" s="88"/>
      <c r="H21" s="83"/>
      <c r="I21" s="83"/>
      <c r="J21" s="83"/>
      <c r="K21" s="83"/>
      <c r="L21" s="83"/>
      <c r="M21" s="83"/>
    </row>
    <row r="22" spans="1:13" s="54" customFormat="1">
      <c r="A22" s="88" t="s">
        <v>291</v>
      </c>
      <c r="B22" s="80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3" s="54" customFormat="1">
      <c r="A23" s="563" t="s">
        <v>24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24" spans="1:13" s="54" customFormat="1">
      <c r="A24" s="564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</row>
    <row r="25" spans="1:13" s="54" customFormat="1">
      <c r="A25" s="88" t="s">
        <v>290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</row>
    <row r="26" spans="1:13" s="54" customFormat="1">
      <c r="A26" s="88" t="s">
        <v>291</v>
      </c>
      <c r="B26" s="80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</row>
    <row r="27" spans="1:13" s="54" customFormat="1"/>
    <row r="28" spans="1:13" s="54" customFormat="1"/>
    <row r="29" spans="1:13" s="41" customFormat="1">
      <c r="A29" s="52"/>
      <c r="B29" s="52"/>
      <c r="C29" s="52"/>
      <c r="D29" s="52"/>
      <c r="E29" s="52"/>
      <c r="F29" s="52"/>
      <c r="G29" s="59"/>
      <c r="H29" s="59"/>
      <c r="I29" s="52"/>
      <c r="J29" s="59"/>
    </row>
    <row r="30" spans="1:13" s="41" customFormat="1">
      <c r="A30" s="52"/>
      <c r="B30" s="52"/>
      <c r="C30" s="52"/>
      <c r="D30" s="52"/>
      <c r="E30" s="52"/>
      <c r="G30" s="52"/>
      <c r="H30" s="52"/>
      <c r="I30" s="52"/>
      <c r="J30" s="52"/>
    </row>
    <row r="31" spans="1:13" s="5" customFormat="1">
      <c r="A31" s="52"/>
      <c r="B31" s="52"/>
      <c r="C31" s="52"/>
      <c r="D31" s="52"/>
      <c r="E31" s="52"/>
      <c r="F31" s="41"/>
      <c r="G31" s="52"/>
      <c r="H31" s="52"/>
      <c r="I31" s="52"/>
      <c r="J31" s="52"/>
      <c r="K31" s="41"/>
      <c r="L31" s="41"/>
      <c r="M31" s="41"/>
    </row>
    <row r="32" spans="1:13" s="5" customForma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3" s="5" customForma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</sheetData>
  <mergeCells count="24">
    <mergeCell ref="A23:A24"/>
    <mergeCell ref="A19:A20"/>
    <mergeCell ref="E15:E18"/>
    <mergeCell ref="F15:F18"/>
    <mergeCell ref="J16:J18"/>
    <mergeCell ref="I16:I18"/>
    <mergeCell ref="I15:M15"/>
    <mergeCell ref="K16:K18"/>
    <mergeCell ref="A1:M1"/>
    <mergeCell ref="A10:M10"/>
    <mergeCell ref="A11:M11"/>
    <mergeCell ref="A15:A18"/>
    <mergeCell ref="B15:B18"/>
    <mergeCell ref="D15:D18"/>
    <mergeCell ref="L17:L18"/>
    <mergeCell ref="A5:M5"/>
    <mergeCell ref="A6:M6"/>
    <mergeCell ref="C15:C18"/>
    <mergeCell ref="A7:M7"/>
    <mergeCell ref="M17:M18"/>
    <mergeCell ref="A2:M2"/>
    <mergeCell ref="A4:M4"/>
    <mergeCell ref="G15:G18"/>
    <mergeCell ref="H15:H18"/>
  </mergeCells>
  <phoneticPr fontId="0" type="noConversion"/>
  <printOptions gridLinesSet="0"/>
  <pageMargins left="0.39370078740157483" right="0.47244094488188981" top="1.5748031496062993" bottom="0.78740157480314965" header="0.51181102362204722" footer="0.98425196850393704"/>
  <pageSetup paperSize="9" scale="76" orientation="portrait" horizontalDpi="300" verticalDpi="300" r:id="rId1"/>
  <headerFooter alignWithMargins="0">
    <oddFooter>&amp;C89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1">
    <tabColor theme="9" tint="0.59999389629810485"/>
  </sheetPr>
  <dimension ref="A1:M35"/>
  <sheetViews>
    <sheetView showGridLines="0" view="pageBreakPreview" zoomScaleNormal="100" zoomScaleSheetLayoutView="100" workbookViewId="0">
      <selection sqref="A1:XFD1048576"/>
    </sheetView>
  </sheetViews>
  <sheetFormatPr baseColWidth="10" defaultColWidth="10.85546875" defaultRowHeight="12.75"/>
  <cols>
    <col min="1" max="1" width="23.85546875" style="54" customWidth="1"/>
    <col min="2" max="2" width="11.140625" style="54" customWidth="1"/>
    <col min="3" max="3" width="12.140625" style="54" customWidth="1"/>
    <col min="4" max="4" width="11.85546875" style="54" customWidth="1"/>
    <col min="5" max="5" width="12" style="54" customWidth="1"/>
    <col min="6" max="6" width="11.140625" style="54" customWidth="1"/>
    <col min="7" max="7" width="12.140625" style="54" customWidth="1"/>
    <col min="8" max="16384" width="10.85546875" style="4"/>
  </cols>
  <sheetData>
    <row r="1" spans="1:13" s="21" customFormat="1" ht="18.75">
      <c r="A1" s="508" t="s">
        <v>102</v>
      </c>
      <c r="B1" s="508"/>
      <c r="C1" s="508"/>
      <c r="D1" s="508"/>
      <c r="E1" s="508"/>
      <c r="F1" s="508"/>
      <c r="G1" s="508"/>
      <c r="H1" s="164"/>
      <c r="I1" s="164"/>
      <c r="J1" s="164"/>
    </row>
    <row r="2" spans="1:13" s="21" customFormat="1" ht="15.75">
      <c r="A2" s="509" t="s">
        <v>151</v>
      </c>
      <c r="B2" s="509"/>
      <c r="C2" s="509"/>
      <c r="D2" s="509"/>
      <c r="E2" s="509"/>
      <c r="F2" s="509"/>
      <c r="G2" s="509"/>
      <c r="H2" s="35"/>
      <c r="I2" s="35"/>
      <c r="J2" s="35"/>
    </row>
    <row r="3" spans="1:13" s="21" customFormat="1" ht="15" customHeight="1">
      <c r="D3" s="40"/>
    </row>
    <row r="4" spans="1:13" s="14" customFormat="1" ht="18.75">
      <c r="A4" s="508" t="s">
        <v>150</v>
      </c>
      <c r="B4" s="508"/>
      <c r="C4" s="508"/>
      <c r="D4" s="508"/>
      <c r="E4" s="508"/>
      <c r="F4" s="508"/>
      <c r="G4" s="508"/>
      <c r="H4" s="164"/>
      <c r="I4" s="164"/>
      <c r="J4" s="164"/>
    </row>
    <row r="5" spans="1:13" s="21" customFormat="1" ht="15" customHeight="1">
      <c r="A5" s="539" t="s">
        <v>281</v>
      </c>
      <c r="B5" s="539"/>
      <c r="C5" s="539"/>
      <c r="D5" s="539"/>
      <c r="E5" s="539"/>
      <c r="F5" s="539"/>
      <c r="G5" s="539"/>
      <c r="H5" s="165"/>
      <c r="I5" s="165"/>
      <c r="J5" s="165"/>
      <c r="K5" s="165"/>
      <c r="L5" s="165"/>
      <c r="M5" s="165"/>
    </row>
    <row r="6" spans="1:13" s="21" customFormat="1" ht="15" customHeight="1">
      <c r="A6" s="507" t="s">
        <v>256</v>
      </c>
      <c r="B6" s="507"/>
      <c r="C6" s="507"/>
      <c r="D6" s="507"/>
      <c r="E6" s="507"/>
      <c r="F6" s="507"/>
      <c r="G6" s="507"/>
      <c r="H6" s="166"/>
      <c r="I6" s="166"/>
      <c r="J6" s="166"/>
    </row>
    <row r="7" spans="1:13" s="21" customFormat="1" ht="15" customHeight="1">
      <c r="A7" s="507" t="s">
        <v>129</v>
      </c>
      <c r="B7" s="507"/>
      <c r="C7" s="507"/>
      <c r="D7" s="507"/>
      <c r="E7" s="507"/>
      <c r="F7" s="507"/>
      <c r="G7" s="507"/>
      <c r="H7" s="166"/>
      <c r="I7" s="166"/>
      <c r="J7" s="166"/>
    </row>
    <row r="8" spans="1:13" s="21" customFormat="1" ht="15" customHeight="1">
      <c r="A8" s="166"/>
      <c r="B8" s="166"/>
      <c r="C8" s="166"/>
      <c r="D8" s="166"/>
      <c r="E8" s="166"/>
      <c r="F8" s="166"/>
      <c r="G8" s="166"/>
      <c r="H8" s="166"/>
      <c r="I8" s="166"/>
      <c r="J8" s="166"/>
    </row>
    <row r="9" spans="1:13" s="21" customFormat="1" ht="15" customHeight="1">
      <c r="A9" s="166"/>
      <c r="B9" s="166"/>
      <c r="C9" s="166"/>
      <c r="D9" s="166"/>
      <c r="E9" s="166"/>
      <c r="F9" s="166"/>
      <c r="G9" s="166"/>
      <c r="H9" s="166"/>
      <c r="I9" s="166"/>
      <c r="J9" s="166"/>
    </row>
    <row r="10" spans="1:13" s="9" customFormat="1" ht="17.25">
      <c r="A10" s="548" t="s">
        <v>98</v>
      </c>
      <c r="B10" s="548"/>
      <c r="C10" s="548"/>
      <c r="D10" s="548"/>
      <c r="E10" s="548"/>
      <c r="F10" s="548"/>
      <c r="G10" s="548"/>
    </row>
    <row r="11" spans="1:13" s="9" customFormat="1" ht="15">
      <c r="A11" s="172"/>
      <c r="B11" s="172"/>
      <c r="C11" s="172"/>
      <c r="D11" s="172"/>
      <c r="E11" s="172"/>
      <c r="F11" s="172"/>
      <c r="G11" s="90"/>
    </row>
    <row r="12" spans="1:13" s="9" customFormat="1" ht="15">
      <c r="A12" s="172"/>
      <c r="B12" s="172"/>
      <c r="C12" s="172"/>
      <c r="D12" s="172"/>
      <c r="E12" s="172"/>
      <c r="F12" s="172"/>
      <c r="G12" s="90"/>
    </row>
    <row r="13" spans="1:13" ht="15">
      <c r="A13" s="173"/>
      <c r="B13" s="173"/>
      <c r="C13" s="173"/>
      <c r="D13" s="173"/>
      <c r="E13" s="173"/>
      <c r="G13" s="236" t="s">
        <v>25</v>
      </c>
    </row>
    <row r="14" spans="1:13">
      <c r="A14" s="53"/>
      <c r="B14" s="53"/>
      <c r="C14" s="53"/>
      <c r="D14" s="53"/>
      <c r="E14" s="53"/>
      <c r="F14" s="53"/>
    </row>
    <row r="15" spans="1:13" s="10" customFormat="1" ht="12.75" customHeight="1">
      <c r="A15" s="554" t="s">
        <v>182</v>
      </c>
      <c r="B15" s="552" t="s">
        <v>199</v>
      </c>
      <c r="C15" s="552" t="s">
        <v>200</v>
      </c>
      <c r="D15" s="552" t="s">
        <v>190</v>
      </c>
      <c r="E15" s="552" t="s">
        <v>201</v>
      </c>
      <c r="F15" s="174" t="s">
        <v>202</v>
      </c>
      <c r="G15" s="81" t="s">
        <v>203</v>
      </c>
    </row>
    <row r="16" spans="1:13" s="10" customFormat="1" ht="11.25">
      <c r="A16" s="555"/>
      <c r="B16" s="553"/>
      <c r="C16" s="553"/>
      <c r="D16" s="553"/>
      <c r="E16" s="553"/>
      <c r="F16" s="175">
        <v>43555</v>
      </c>
      <c r="G16" s="176">
        <v>43190</v>
      </c>
    </row>
    <row r="17" spans="1:7" s="10" customFormat="1" ht="11.25">
      <c r="A17" s="177"/>
      <c r="B17" s="178"/>
      <c r="C17" s="178"/>
      <c r="D17" s="178"/>
      <c r="E17" s="178"/>
      <c r="F17" s="178"/>
      <c r="G17" s="178"/>
    </row>
    <row r="18" spans="1:7" s="10" customFormat="1" ht="11.25">
      <c r="A18" s="177" t="s">
        <v>205</v>
      </c>
      <c r="B18" s="180"/>
      <c r="C18" s="181"/>
      <c r="D18" s="181"/>
      <c r="E18" s="181"/>
      <c r="F18" s="180"/>
      <c r="G18" s="180"/>
    </row>
    <row r="19" spans="1:7" s="10" customFormat="1" ht="11.25">
      <c r="A19" s="177" t="s">
        <v>204</v>
      </c>
      <c r="B19" s="180"/>
      <c r="C19" s="181"/>
      <c r="D19" s="181"/>
      <c r="E19" s="181"/>
      <c r="F19" s="180"/>
      <c r="G19" s="181"/>
    </row>
    <row r="20" spans="1:7" s="10" customFormat="1" ht="11.25">
      <c r="A20" s="177"/>
      <c r="B20" s="181"/>
      <c r="C20" s="181"/>
      <c r="D20" s="181"/>
      <c r="E20" s="181"/>
      <c r="F20" s="181"/>
      <c r="G20" s="181"/>
    </row>
    <row r="21" spans="1:7" s="10" customFormat="1" ht="11.25">
      <c r="A21" s="182"/>
      <c r="B21" s="183"/>
      <c r="C21" s="183"/>
      <c r="D21" s="183"/>
      <c r="E21" s="183"/>
      <c r="F21" s="183"/>
      <c r="G21" s="183"/>
    </row>
    <row r="22" spans="1:7" s="10" customFormat="1" ht="11.25">
      <c r="A22" s="184" t="s">
        <v>26</v>
      </c>
      <c r="B22" s="185">
        <v>0</v>
      </c>
      <c r="C22" s="185">
        <v>0</v>
      </c>
      <c r="D22" s="185">
        <v>0</v>
      </c>
      <c r="E22" s="185">
        <v>0</v>
      </c>
      <c r="F22" s="185">
        <v>0</v>
      </c>
      <c r="G22" s="185">
        <v>0</v>
      </c>
    </row>
    <row r="23" spans="1:7" s="10" customFormat="1" ht="11.25">
      <c r="A23" s="179"/>
      <c r="B23" s="181"/>
      <c r="C23" s="181"/>
      <c r="D23" s="181"/>
      <c r="E23" s="181"/>
      <c r="F23" s="181"/>
      <c r="G23" s="181"/>
    </row>
    <row r="24" spans="1:7" s="10" customFormat="1" ht="11.25">
      <c r="A24" s="179"/>
      <c r="B24" s="181"/>
      <c r="C24" s="181"/>
      <c r="D24" s="181"/>
      <c r="E24" s="181"/>
      <c r="F24" s="181"/>
      <c r="G24" s="181"/>
    </row>
    <row r="25" spans="1:7" s="10" customFormat="1" ht="11.25">
      <c r="A25" s="177" t="s">
        <v>206</v>
      </c>
      <c r="B25" s="181"/>
      <c r="C25" s="181"/>
      <c r="D25" s="181"/>
      <c r="E25" s="181"/>
      <c r="F25" s="181"/>
      <c r="G25" s="181"/>
    </row>
    <row r="26" spans="1:7" s="10" customFormat="1" ht="11.25">
      <c r="A26" s="177" t="s">
        <v>205</v>
      </c>
      <c r="B26" s="180">
        <v>0</v>
      </c>
      <c r="C26" s="181">
        <v>0</v>
      </c>
      <c r="D26" s="181">
        <v>0</v>
      </c>
      <c r="E26" s="181">
        <v>0</v>
      </c>
      <c r="F26" s="180">
        <v>0</v>
      </c>
      <c r="G26" s="180">
        <v>0</v>
      </c>
    </row>
    <row r="27" spans="1:7" s="10" customFormat="1" ht="11.25">
      <c r="A27" s="177"/>
      <c r="B27" s="181"/>
      <c r="C27" s="181"/>
      <c r="D27" s="181"/>
      <c r="E27" s="181"/>
      <c r="F27" s="181"/>
      <c r="G27" s="181"/>
    </row>
    <row r="28" spans="1:7" s="10" customFormat="1" ht="11.25">
      <c r="A28" s="179"/>
      <c r="B28" s="181"/>
      <c r="C28" s="181"/>
      <c r="D28" s="181"/>
      <c r="E28" s="181"/>
      <c r="F28" s="181"/>
      <c r="G28" s="181"/>
    </row>
    <row r="29" spans="1:7" s="10" customFormat="1" ht="11.25">
      <c r="A29" s="182" t="s">
        <v>26</v>
      </c>
      <c r="B29" s="183"/>
      <c r="C29" s="183"/>
      <c r="D29" s="183"/>
      <c r="E29" s="183"/>
      <c r="F29" s="183"/>
      <c r="G29" s="183"/>
    </row>
    <row r="30" spans="1:7" s="10" customFormat="1" ht="11.25">
      <c r="A30" s="184"/>
      <c r="B30" s="186"/>
      <c r="C30" s="186"/>
      <c r="D30" s="186"/>
      <c r="E30" s="186"/>
      <c r="F30" s="186"/>
      <c r="G30" s="186"/>
    </row>
    <row r="31" spans="1:7" s="10" customFormat="1" ht="11.25">
      <c r="A31" s="187" t="s">
        <v>96</v>
      </c>
      <c r="B31" s="188">
        <v>0</v>
      </c>
      <c r="C31" s="188">
        <v>0</v>
      </c>
      <c r="D31" s="188">
        <v>0</v>
      </c>
      <c r="E31" s="188">
        <v>0</v>
      </c>
      <c r="F31" s="188">
        <v>0</v>
      </c>
      <c r="G31" s="188">
        <v>0</v>
      </c>
    </row>
    <row r="33" spans="1:10">
      <c r="A33" s="79"/>
    </row>
    <row r="35" spans="1:10" s="5" customFormat="1">
      <c r="A35" s="52"/>
      <c r="B35" s="52"/>
      <c r="C35" s="52"/>
      <c r="D35" s="52"/>
      <c r="E35" s="59"/>
      <c r="F35" s="59"/>
      <c r="G35" s="41"/>
      <c r="I35" s="7"/>
      <c r="J35" s="7"/>
    </row>
  </sheetData>
  <mergeCells count="12">
    <mergeCell ref="A1:G1"/>
    <mergeCell ref="A2:G2"/>
    <mergeCell ref="A4:G4"/>
    <mergeCell ref="A5:G5"/>
    <mergeCell ref="A6:G6"/>
    <mergeCell ref="A7:G7"/>
    <mergeCell ref="A10:G10"/>
    <mergeCell ref="A15:A16"/>
    <mergeCell ref="D15:D16"/>
    <mergeCell ref="C15:C16"/>
    <mergeCell ref="B15:B16"/>
    <mergeCell ref="E15:E16"/>
  </mergeCells>
  <phoneticPr fontId="0" type="noConversion"/>
  <printOptions gridLinesSet="0"/>
  <pageMargins left="0.39370078740157483" right="0.39370078740157483" top="1.6535433070866143" bottom="0.78740157480314965" header="0.31496062992125984" footer="0.98425196850393704"/>
  <pageSetup paperSize="9" orientation="portrait" horizontalDpi="300" verticalDpi="300" r:id="rId1"/>
  <headerFooter alignWithMargins="0">
    <oddFooter>&amp;C90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2">
    <tabColor theme="9" tint="0.59999389629810485"/>
  </sheetPr>
  <dimension ref="A1:J34"/>
  <sheetViews>
    <sheetView showGridLines="0" workbookViewId="0">
      <selection sqref="A1:XFD1048576"/>
    </sheetView>
  </sheetViews>
  <sheetFormatPr baseColWidth="10" defaultColWidth="10.85546875" defaultRowHeight="12.75"/>
  <cols>
    <col min="1" max="1" width="24.85546875" style="4" customWidth="1"/>
    <col min="2" max="6" width="13.7109375" style="4" customWidth="1"/>
    <col min="7" max="16384" width="10.85546875" style="4"/>
  </cols>
  <sheetData>
    <row r="1" spans="1:10" s="21" customFormat="1" ht="18.75">
      <c r="A1" s="508" t="s">
        <v>102</v>
      </c>
      <c r="B1" s="508"/>
      <c r="C1" s="508"/>
      <c r="D1" s="508"/>
      <c r="E1" s="508"/>
      <c r="F1" s="508"/>
      <c r="G1" s="164"/>
      <c r="H1" s="164"/>
      <c r="I1" s="164"/>
      <c r="J1" s="164"/>
    </row>
    <row r="2" spans="1:10" s="21" customFormat="1" ht="15.75">
      <c r="A2" s="509" t="s">
        <v>151</v>
      </c>
      <c r="B2" s="509"/>
      <c r="C2" s="509"/>
      <c r="D2" s="509"/>
      <c r="E2" s="509"/>
      <c r="F2" s="509"/>
      <c r="G2" s="35"/>
      <c r="H2" s="35"/>
      <c r="I2" s="35"/>
      <c r="J2" s="35"/>
    </row>
    <row r="3" spans="1:10" s="21" customFormat="1" ht="15" customHeight="1">
      <c r="D3" s="40"/>
    </row>
    <row r="4" spans="1:10" s="14" customFormat="1" ht="18.75">
      <c r="A4" s="508" t="s">
        <v>150</v>
      </c>
      <c r="B4" s="508"/>
      <c r="C4" s="508"/>
      <c r="D4" s="508"/>
      <c r="E4" s="508"/>
      <c r="F4" s="508"/>
      <c r="G4" s="164"/>
      <c r="H4" s="164"/>
      <c r="I4" s="164"/>
      <c r="J4" s="164"/>
    </row>
    <row r="5" spans="1:10" s="21" customFormat="1" ht="15" customHeight="1">
      <c r="A5" s="539" t="s">
        <v>281</v>
      </c>
      <c r="B5" s="539"/>
      <c r="C5" s="539"/>
      <c r="D5" s="539"/>
      <c r="E5" s="539"/>
      <c r="F5" s="539"/>
      <c r="G5" s="165"/>
      <c r="H5" s="165"/>
      <c r="I5" s="165"/>
      <c r="J5" s="165"/>
    </row>
    <row r="6" spans="1:10" s="21" customFormat="1" ht="15" customHeight="1">
      <c r="A6" s="507" t="s">
        <v>256</v>
      </c>
      <c r="B6" s="507"/>
      <c r="C6" s="507"/>
      <c r="D6" s="507"/>
      <c r="E6" s="507"/>
      <c r="F6" s="507"/>
      <c r="G6" s="166"/>
      <c r="H6" s="166"/>
      <c r="I6" s="166"/>
      <c r="J6" s="166"/>
    </row>
    <row r="7" spans="1:10" s="21" customFormat="1" ht="15" customHeight="1">
      <c r="A7" s="507" t="s">
        <v>129</v>
      </c>
      <c r="B7" s="507"/>
      <c r="C7" s="507"/>
      <c r="D7" s="507"/>
      <c r="E7" s="507"/>
      <c r="F7" s="507"/>
      <c r="G7" s="166"/>
      <c r="H7" s="166"/>
      <c r="I7" s="166"/>
      <c r="J7" s="166"/>
    </row>
    <row r="8" spans="1:10" s="58" customFormat="1" ht="15.75">
      <c r="A8" s="208"/>
      <c r="B8" s="208"/>
      <c r="C8" s="208"/>
      <c r="D8" s="208"/>
      <c r="E8" s="208"/>
      <c r="F8" s="208"/>
    </row>
    <row r="9" spans="1:10" s="58" customFormat="1" ht="14.25" customHeight="1">
      <c r="A9" s="568" t="s">
        <v>99</v>
      </c>
      <c r="B9" s="568"/>
      <c r="C9" s="568"/>
      <c r="D9" s="568"/>
      <c r="E9" s="568"/>
      <c r="F9" s="568"/>
    </row>
    <row r="10" spans="1:10" s="58" customFormat="1" ht="15.75">
      <c r="A10" s="208"/>
      <c r="B10" s="208"/>
      <c r="C10" s="208"/>
      <c r="D10" s="208"/>
      <c r="E10" s="208"/>
      <c r="F10" s="208"/>
    </row>
    <row r="11" spans="1:10" s="54" customFormat="1" ht="12.75" customHeight="1">
      <c r="A11" s="53"/>
      <c r="B11" s="53"/>
      <c r="C11" s="53"/>
      <c r="D11" s="53"/>
      <c r="E11" s="53"/>
      <c r="F11" s="236" t="s">
        <v>27</v>
      </c>
    </row>
    <row r="12" spans="1:10" s="54" customFormat="1">
      <c r="A12" s="53"/>
      <c r="B12" s="53"/>
      <c r="C12" s="53"/>
      <c r="D12" s="53"/>
      <c r="E12" s="53"/>
      <c r="F12" s="53"/>
    </row>
    <row r="13" spans="1:10" s="157" customFormat="1" ht="12">
      <c r="A13" s="566" t="s">
        <v>4</v>
      </c>
      <c r="B13" s="191" t="s">
        <v>28</v>
      </c>
      <c r="C13" s="566" t="s">
        <v>29</v>
      </c>
      <c r="D13" s="566" t="s">
        <v>30</v>
      </c>
      <c r="E13" s="71" t="s">
        <v>31</v>
      </c>
      <c r="F13" s="190" t="s">
        <v>31</v>
      </c>
    </row>
    <row r="14" spans="1:10" s="157" customFormat="1" ht="12">
      <c r="A14" s="567"/>
      <c r="B14" s="192" t="s">
        <v>13</v>
      </c>
      <c r="C14" s="567"/>
      <c r="D14" s="567"/>
      <c r="E14" s="193">
        <v>43555</v>
      </c>
      <c r="F14" s="194">
        <v>43190</v>
      </c>
    </row>
    <row r="15" spans="1:10" s="157" customFormat="1" ht="12">
      <c r="A15" s="195"/>
      <c r="B15" s="196"/>
      <c r="C15" s="196"/>
      <c r="D15" s="196"/>
      <c r="E15" s="196"/>
      <c r="F15" s="196"/>
    </row>
    <row r="16" spans="1:10" s="157" customFormat="1" ht="12">
      <c r="A16" s="197" t="s">
        <v>32</v>
      </c>
      <c r="B16" s="198">
        <v>61680272</v>
      </c>
      <c r="C16" s="82">
        <v>687974391</v>
      </c>
      <c r="D16" s="199">
        <v>0</v>
      </c>
      <c r="E16" s="198">
        <v>749654663</v>
      </c>
      <c r="F16" s="198">
        <v>61680272</v>
      </c>
    </row>
    <row r="17" spans="1:6" s="157" customFormat="1" ht="12">
      <c r="A17" s="195"/>
      <c r="B17" s="198"/>
      <c r="C17" s="82"/>
      <c r="D17" s="82"/>
      <c r="E17" s="198"/>
      <c r="F17" s="198"/>
    </row>
    <row r="18" spans="1:6" s="157" customFormat="1" ht="12">
      <c r="A18" s="195"/>
      <c r="B18" s="198"/>
      <c r="C18" s="82"/>
      <c r="D18" s="82"/>
      <c r="E18" s="198"/>
      <c r="F18" s="198"/>
    </row>
    <row r="19" spans="1:6" s="157" customFormat="1" ht="12">
      <c r="A19" s="197"/>
      <c r="B19" s="198"/>
      <c r="C19" s="198"/>
      <c r="D19" s="198"/>
      <c r="E19" s="198"/>
      <c r="F19" s="198"/>
    </row>
    <row r="20" spans="1:6" s="157" customFormat="1" ht="12">
      <c r="A20" s="200"/>
      <c r="B20" s="201"/>
      <c r="C20" s="201"/>
      <c r="D20" s="201"/>
      <c r="E20" s="201"/>
      <c r="F20" s="201"/>
    </row>
    <row r="21" spans="1:6" s="157" customFormat="1" ht="12">
      <c r="A21" s="202" t="s">
        <v>22</v>
      </c>
      <c r="B21" s="203">
        <v>61680272</v>
      </c>
      <c r="C21" s="203">
        <v>687974391</v>
      </c>
      <c r="D21" s="203">
        <v>0</v>
      </c>
      <c r="E21" s="203">
        <v>749654663</v>
      </c>
      <c r="F21" s="203">
        <v>61680272</v>
      </c>
    </row>
    <row r="22" spans="1:6" s="157" customFormat="1" ht="12">
      <c r="A22" s="197"/>
      <c r="B22" s="198"/>
      <c r="C22" s="198"/>
      <c r="D22" s="198"/>
      <c r="E22" s="198"/>
      <c r="F22" s="198"/>
    </row>
    <row r="23" spans="1:6" s="157" customFormat="1" ht="12">
      <c r="A23" s="197"/>
      <c r="B23" s="198"/>
      <c r="C23" s="198"/>
      <c r="D23" s="198"/>
      <c r="E23" s="198"/>
      <c r="F23" s="198"/>
    </row>
    <row r="24" spans="1:6" s="157" customFormat="1" ht="12">
      <c r="A24" s="197" t="s">
        <v>33</v>
      </c>
      <c r="B24" s="204"/>
      <c r="C24" s="204"/>
      <c r="D24" s="209" t="s">
        <v>23</v>
      </c>
      <c r="E24" s="204"/>
      <c r="F24" s="204"/>
    </row>
    <row r="25" spans="1:6" s="157" customFormat="1" ht="12">
      <c r="A25" s="197"/>
      <c r="B25" s="198"/>
      <c r="C25" s="198"/>
      <c r="D25" s="205"/>
      <c r="E25" s="198"/>
      <c r="F25" s="198"/>
    </row>
    <row r="26" spans="1:6" s="157" customFormat="1" ht="12">
      <c r="A26" s="197"/>
      <c r="B26" s="198"/>
      <c r="C26" s="198"/>
      <c r="D26" s="198"/>
      <c r="E26" s="198"/>
      <c r="F26" s="198"/>
    </row>
    <row r="27" spans="1:6" s="157" customFormat="1" ht="12">
      <c r="A27" s="197"/>
      <c r="B27" s="198"/>
      <c r="C27" s="198"/>
      <c r="D27" s="198"/>
      <c r="E27" s="198"/>
      <c r="F27" s="198"/>
    </row>
    <row r="28" spans="1:6" s="157" customFormat="1" ht="12">
      <c r="A28" s="200" t="s">
        <v>22</v>
      </c>
      <c r="B28" s="272"/>
      <c r="C28" s="272"/>
      <c r="D28" s="272"/>
      <c r="E28" s="272"/>
      <c r="F28" s="272"/>
    </row>
    <row r="29" spans="1:6" s="157" customFormat="1" ht="12">
      <c r="A29" s="202"/>
      <c r="B29" s="206"/>
      <c r="C29" s="207"/>
      <c r="D29" s="207"/>
      <c r="E29" s="207"/>
      <c r="F29" s="207"/>
    </row>
    <row r="30" spans="1:6" s="54" customFormat="1"/>
    <row r="31" spans="1:6" s="54" customFormat="1">
      <c r="A31" s="79"/>
    </row>
    <row r="32" spans="1:6" s="54" customFormat="1">
      <c r="A32" s="79"/>
    </row>
    <row r="33" s="41" customFormat="1"/>
    <row r="34" s="5" customFormat="1"/>
  </sheetData>
  <mergeCells count="10">
    <mergeCell ref="A13:A14"/>
    <mergeCell ref="C13:C14"/>
    <mergeCell ref="D13:D14"/>
    <mergeCell ref="A2:F2"/>
    <mergeCell ref="A1:F1"/>
    <mergeCell ref="A9:F9"/>
    <mergeCell ref="A4:F4"/>
    <mergeCell ref="A5:F5"/>
    <mergeCell ref="A6:F6"/>
    <mergeCell ref="A7:F7"/>
  </mergeCells>
  <phoneticPr fontId="0" type="noConversion"/>
  <printOptions gridLinesSet="0"/>
  <pageMargins left="0.51181102362204722" right="0.39370078740157483" top="1.6929133858267718" bottom="0.62992125984251968" header="0.6692913385826772" footer="0.98425196850393704"/>
  <pageSetup paperSize="9" orientation="portrait" horizontalDpi="300" verticalDpi="300" r:id="rId1"/>
  <headerFooter alignWithMargins="0">
    <oddFooter>&amp;C91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3">
    <tabColor theme="9" tint="0.59999389629810485"/>
    <pageSetUpPr fitToPage="1"/>
  </sheetPr>
  <dimension ref="A1:L39"/>
  <sheetViews>
    <sheetView showGridLines="0" workbookViewId="0">
      <selection sqref="A1:XFD1048576"/>
    </sheetView>
  </sheetViews>
  <sheetFormatPr baseColWidth="10" defaultColWidth="10.85546875" defaultRowHeight="12.75"/>
  <cols>
    <col min="1" max="1" width="2" style="54" customWidth="1"/>
    <col min="2" max="2" width="41.42578125" style="54" customWidth="1"/>
    <col min="3" max="6" width="13.28515625" style="54" bestFit="1" customWidth="1"/>
    <col min="7" max="7" width="14.85546875" style="4" hidden="1" customWidth="1"/>
    <col min="8" max="9" width="14.85546875" style="4" customWidth="1"/>
    <col min="10" max="10" width="15.85546875" style="4" bestFit="1" customWidth="1"/>
    <col min="11" max="11" width="16.7109375" style="4" customWidth="1"/>
    <col min="12" max="12" width="12.7109375" style="4" bestFit="1" customWidth="1"/>
    <col min="13" max="16384" width="10.85546875" style="4"/>
  </cols>
  <sheetData>
    <row r="1" spans="1:10" s="21" customFormat="1" ht="18.75">
      <c r="A1" s="508" t="s">
        <v>102</v>
      </c>
      <c r="B1" s="508"/>
      <c r="C1" s="508"/>
      <c r="D1" s="508"/>
      <c r="E1" s="508"/>
      <c r="F1" s="508"/>
      <c r="G1" s="164"/>
      <c r="H1" s="164"/>
      <c r="I1" s="164"/>
    </row>
    <row r="2" spans="1:10" s="21" customFormat="1" ht="15.75">
      <c r="A2" s="509" t="s">
        <v>151</v>
      </c>
      <c r="B2" s="509"/>
      <c r="C2" s="509"/>
      <c r="D2" s="509"/>
      <c r="E2" s="509"/>
      <c r="F2" s="509"/>
      <c r="G2" s="35"/>
      <c r="H2" s="299"/>
      <c r="I2" s="299"/>
    </row>
    <row r="3" spans="1:10" s="21" customFormat="1" ht="15" customHeight="1">
      <c r="D3" s="40"/>
    </row>
    <row r="4" spans="1:10" s="14" customFormat="1" ht="18.75">
      <c r="A4" s="508" t="s">
        <v>150</v>
      </c>
      <c r="B4" s="508"/>
      <c r="C4" s="508"/>
      <c r="D4" s="508"/>
      <c r="E4" s="508"/>
      <c r="F4" s="508"/>
      <c r="G4" s="164"/>
      <c r="H4" s="164"/>
      <c r="I4" s="164"/>
    </row>
    <row r="5" spans="1:10" s="21" customFormat="1" ht="15" customHeight="1">
      <c r="A5" s="539" t="s">
        <v>281</v>
      </c>
      <c r="B5" s="539"/>
      <c r="C5" s="539"/>
      <c r="D5" s="539"/>
      <c r="E5" s="539"/>
      <c r="F5" s="539"/>
      <c r="G5" s="165"/>
      <c r="H5" s="165"/>
      <c r="I5" s="165"/>
    </row>
    <row r="6" spans="1:10" s="21" customFormat="1" ht="15" customHeight="1">
      <c r="A6" s="507" t="s">
        <v>256</v>
      </c>
      <c r="B6" s="507"/>
      <c r="C6" s="507"/>
      <c r="D6" s="507"/>
      <c r="E6" s="507"/>
      <c r="F6" s="507"/>
      <c r="G6" s="166"/>
      <c r="H6" s="166"/>
      <c r="I6" s="166"/>
    </row>
    <row r="7" spans="1:10" s="21" customFormat="1" ht="15" customHeight="1">
      <c r="A7" s="507" t="s">
        <v>129</v>
      </c>
      <c r="B7" s="507"/>
      <c r="C7" s="507"/>
      <c r="D7" s="507"/>
      <c r="E7" s="507"/>
      <c r="F7" s="507"/>
      <c r="G7" s="166"/>
      <c r="H7" s="166"/>
      <c r="I7" s="166"/>
    </row>
    <row r="9" spans="1:10" s="8" customFormat="1" ht="15.75">
      <c r="A9" s="568"/>
      <c r="B9" s="568"/>
      <c r="C9" s="568"/>
      <c r="D9" s="568"/>
      <c r="E9" s="568"/>
      <c r="F9" s="568"/>
    </row>
    <row r="10" spans="1:10" s="8" customFormat="1" ht="15.75">
      <c r="A10" s="189"/>
      <c r="B10" s="189"/>
      <c r="C10" s="189"/>
      <c r="D10" s="189"/>
      <c r="E10" s="189"/>
      <c r="F10" s="189"/>
    </row>
    <row r="11" spans="1:10" s="8" customFormat="1" ht="15.75">
      <c r="A11" s="568" t="s">
        <v>223</v>
      </c>
      <c r="B11" s="568"/>
      <c r="C11" s="568"/>
      <c r="D11" s="568"/>
      <c r="E11" s="568"/>
      <c r="F11" s="568"/>
    </row>
    <row r="12" spans="1:10" s="8" customFormat="1" ht="15.75">
      <c r="A12" s="568"/>
      <c r="B12" s="568"/>
      <c r="C12" s="568"/>
      <c r="D12" s="568"/>
      <c r="E12" s="568"/>
      <c r="F12" s="568"/>
    </row>
    <row r="13" spans="1:10" s="8" customFormat="1" ht="15.75">
      <c r="A13" s="189"/>
      <c r="B13" s="189"/>
      <c r="C13" s="189"/>
      <c r="D13" s="189"/>
      <c r="E13" s="189"/>
      <c r="F13" s="237" t="s">
        <v>34</v>
      </c>
    </row>
    <row r="14" spans="1:10" s="8" customFormat="1" ht="15.75">
      <c r="A14" s="189"/>
      <c r="B14" s="189"/>
      <c r="C14" s="189"/>
      <c r="D14" s="189"/>
      <c r="E14" s="189"/>
      <c r="F14" s="58"/>
    </row>
    <row r="15" spans="1:10" s="16" customFormat="1" ht="12.75" customHeight="1">
      <c r="A15" s="569" t="s">
        <v>49</v>
      </c>
      <c r="B15" s="570"/>
      <c r="C15" s="569" t="s">
        <v>295</v>
      </c>
      <c r="D15" s="573"/>
      <c r="E15" s="575" t="s">
        <v>292</v>
      </c>
      <c r="F15" s="576"/>
      <c r="G15" s="458">
        <v>22413520080.38364</v>
      </c>
      <c r="H15" s="458"/>
      <c r="I15" s="458"/>
    </row>
    <row r="16" spans="1:10" s="16" customFormat="1">
      <c r="A16" s="571"/>
      <c r="B16" s="572"/>
      <c r="C16" s="571"/>
      <c r="D16" s="574"/>
      <c r="E16" s="577"/>
      <c r="F16" s="578"/>
      <c r="G16" s="456"/>
      <c r="H16" s="458"/>
      <c r="I16" s="458"/>
      <c r="J16" s="350"/>
    </row>
    <row r="17" spans="1:11">
      <c r="A17" s="74" t="s">
        <v>35</v>
      </c>
      <c r="B17" s="51" t="s">
        <v>36</v>
      </c>
      <c r="C17" s="448"/>
      <c r="D17" s="453">
        <v>20929747049</v>
      </c>
      <c r="E17" s="447"/>
      <c r="F17" s="447">
        <v>21341737139</v>
      </c>
      <c r="G17" s="456"/>
      <c r="H17" s="458"/>
      <c r="I17" s="458"/>
      <c r="J17" s="23"/>
    </row>
    <row r="18" spans="1:11">
      <c r="A18" s="245"/>
      <c r="B18" s="41" t="s">
        <v>37</v>
      </c>
      <c r="C18" s="436"/>
      <c r="D18" s="264"/>
      <c r="E18" s="436"/>
      <c r="F18" s="462"/>
      <c r="G18" s="458"/>
      <c r="H18" s="458"/>
      <c r="I18" s="458"/>
      <c r="J18" s="23"/>
    </row>
    <row r="19" spans="1:11">
      <c r="A19" s="245"/>
      <c r="B19" s="41" t="s">
        <v>115</v>
      </c>
      <c r="C19" s="447">
        <v>20929747049</v>
      </c>
      <c r="D19" s="264"/>
      <c r="E19" s="459">
        <v>21341737139</v>
      </c>
      <c r="F19" s="462"/>
      <c r="G19" s="458"/>
      <c r="H19" s="458"/>
      <c r="I19" s="458"/>
    </row>
    <row r="20" spans="1:11">
      <c r="A20" s="245"/>
      <c r="B20" s="41"/>
      <c r="C20" s="445"/>
      <c r="D20" s="453"/>
      <c r="E20" s="446"/>
      <c r="F20" s="447"/>
      <c r="G20" s="458"/>
      <c r="H20" s="23"/>
      <c r="I20" s="23"/>
      <c r="J20" s="23"/>
      <c r="K20" s="23"/>
    </row>
    <row r="21" spans="1:11">
      <c r="A21" s="245"/>
      <c r="B21" s="41"/>
      <c r="C21" s="447"/>
      <c r="D21" s="453"/>
      <c r="E21" s="447"/>
      <c r="F21" s="447"/>
      <c r="G21" s="458"/>
      <c r="H21" s="23"/>
      <c r="I21" s="23"/>
      <c r="J21" s="23"/>
      <c r="K21" s="23"/>
    </row>
    <row r="22" spans="1:11">
      <c r="A22" s="245"/>
      <c r="B22" s="41" t="s">
        <v>38</v>
      </c>
      <c r="C22" s="447"/>
      <c r="D22" s="453"/>
      <c r="E22" s="447"/>
      <c r="F22" s="447"/>
      <c r="G22" s="458"/>
      <c r="H22" s="458"/>
      <c r="I22" s="458"/>
    </row>
    <row r="23" spans="1:11">
      <c r="A23" s="245"/>
      <c r="B23" s="41" t="s">
        <v>39</v>
      </c>
      <c r="C23" s="454">
        <v>370336663</v>
      </c>
      <c r="D23" s="453"/>
      <c r="E23" s="459">
        <v>1393174077</v>
      </c>
      <c r="F23" s="447"/>
      <c r="G23" s="456"/>
      <c r="H23" s="458"/>
      <c r="I23" s="458"/>
      <c r="J23" s="23"/>
      <c r="K23" s="23"/>
    </row>
    <row r="24" spans="1:11">
      <c r="A24" s="245"/>
      <c r="B24" s="41"/>
      <c r="C24" s="447"/>
      <c r="D24" s="453"/>
      <c r="E24" s="447"/>
      <c r="F24" s="447"/>
      <c r="G24" s="458">
        <v>21341737139</v>
      </c>
      <c r="H24" s="458"/>
      <c r="I24" s="458"/>
      <c r="J24" s="23"/>
      <c r="K24" s="23"/>
    </row>
    <row r="25" spans="1:11">
      <c r="A25" s="245"/>
      <c r="B25" s="41"/>
      <c r="C25" s="447"/>
      <c r="D25" s="264"/>
      <c r="E25" s="447"/>
      <c r="F25" s="462"/>
      <c r="G25" s="456"/>
      <c r="H25" s="458"/>
      <c r="I25" s="458"/>
      <c r="J25" s="23"/>
      <c r="K25" s="23"/>
    </row>
    <row r="26" spans="1:11">
      <c r="A26" s="245"/>
      <c r="B26" s="41" t="s">
        <v>40</v>
      </c>
      <c r="C26" s="447"/>
      <c r="D26" s="453" t="e">
        <v>#REF!</v>
      </c>
      <c r="E26" s="447"/>
      <c r="F26" s="447">
        <v>20929747049</v>
      </c>
      <c r="G26" s="456"/>
      <c r="H26" s="458"/>
      <c r="I26" s="458"/>
      <c r="J26" s="23"/>
    </row>
    <row r="27" spans="1:11">
      <c r="A27" s="245"/>
      <c r="B27" s="41" t="s">
        <v>116</v>
      </c>
      <c r="C27" s="454" t="e">
        <v>#REF!</v>
      </c>
      <c r="D27" s="264"/>
      <c r="E27" s="459">
        <v>20929747049</v>
      </c>
      <c r="F27" s="462"/>
      <c r="G27" s="457"/>
      <c r="H27" s="458"/>
      <c r="I27" s="458"/>
      <c r="K27" s="23"/>
    </row>
    <row r="28" spans="1:11">
      <c r="A28" s="245"/>
      <c r="B28" s="41"/>
      <c r="C28" s="447"/>
      <c r="D28" s="264"/>
      <c r="E28" s="447"/>
      <c r="F28" s="462"/>
      <c r="G28" s="456"/>
      <c r="H28" s="458"/>
      <c r="I28" s="458"/>
      <c r="K28" s="23"/>
    </row>
    <row r="29" spans="1:11">
      <c r="A29" s="74" t="s">
        <v>41</v>
      </c>
      <c r="B29" s="51" t="s">
        <v>42</v>
      </c>
      <c r="C29" s="447"/>
      <c r="D29" s="265"/>
      <c r="E29" s="447"/>
      <c r="F29" s="463"/>
      <c r="G29" s="456"/>
      <c r="H29" s="458"/>
      <c r="I29" s="458"/>
    </row>
    <row r="30" spans="1:11">
      <c r="A30" s="245"/>
      <c r="B30" s="41"/>
      <c r="C30" s="447"/>
      <c r="D30" s="264"/>
      <c r="E30" s="447"/>
      <c r="F30" s="462"/>
      <c r="G30" s="460">
        <v>2977992867.605</v>
      </c>
      <c r="H30" s="458"/>
      <c r="I30" s="458"/>
      <c r="K30" s="342"/>
    </row>
    <row r="31" spans="1:11">
      <c r="A31" s="245"/>
      <c r="B31" s="41" t="s">
        <v>36</v>
      </c>
      <c r="C31" s="447"/>
      <c r="D31" s="264"/>
      <c r="E31" s="447"/>
      <c r="F31" s="462"/>
    </row>
    <row r="32" spans="1:11">
      <c r="A32" s="249"/>
      <c r="B32" s="263" t="s">
        <v>43</v>
      </c>
      <c r="C32" s="454"/>
      <c r="D32" s="455">
        <v>1851372168.48</v>
      </c>
      <c r="E32" s="461"/>
      <c r="F32" s="459">
        <v>1805164167.345</v>
      </c>
    </row>
    <row r="33" spans="3:12">
      <c r="C33" s="339"/>
      <c r="D33" s="339"/>
      <c r="L33" s="23"/>
    </row>
    <row r="34" spans="3:12">
      <c r="K34" s="23"/>
      <c r="L34" s="23"/>
    </row>
    <row r="35" spans="3:12">
      <c r="D35" s="75"/>
      <c r="J35" s="23"/>
    </row>
    <row r="36" spans="3:12">
      <c r="J36" s="23"/>
    </row>
    <row r="39" spans="3:12">
      <c r="D39" s="75"/>
    </row>
  </sheetData>
  <mergeCells count="12">
    <mergeCell ref="A1:F1"/>
    <mergeCell ref="A2:F2"/>
    <mergeCell ref="A4:F4"/>
    <mergeCell ref="A5:F5"/>
    <mergeCell ref="A6:F6"/>
    <mergeCell ref="A7:F7"/>
    <mergeCell ref="A15:B16"/>
    <mergeCell ref="C15:D16"/>
    <mergeCell ref="A9:F9"/>
    <mergeCell ref="A11:F11"/>
    <mergeCell ref="A12:F12"/>
    <mergeCell ref="E15:F16"/>
  </mergeCells>
  <phoneticPr fontId="0" type="noConversion"/>
  <printOptions gridLinesSet="0"/>
  <pageMargins left="0.51181102362204722" right="0.39370078740157483" top="1.7322834645669292" bottom="0.70866141732283472" header="0.23622047244094491" footer="0.98425196850393704"/>
  <pageSetup paperSize="9" scale="74" orientation="portrait" horizontalDpi="300" verticalDpi="300" r:id="rId1"/>
  <headerFooter alignWithMargins="0">
    <oddFooter>&amp;C92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4">
    <tabColor theme="9" tint="0.59999389629810485"/>
  </sheetPr>
  <dimension ref="A1:J51"/>
  <sheetViews>
    <sheetView showGridLines="0" zoomScale="90" zoomScaleNormal="90" workbookViewId="0">
      <selection sqref="A1:XFD1048576"/>
    </sheetView>
  </sheetViews>
  <sheetFormatPr baseColWidth="10" defaultColWidth="10.85546875" defaultRowHeight="12.75"/>
  <cols>
    <col min="1" max="1" width="30" style="54" customWidth="1"/>
    <col min="2" max="2" width="7.42578125" style="54" customWidth="1"/>
    <col min="3" max="3" width="17" style="54" customWidth="1"/>
    <col min="4" max="4" width="12.42578125" style="54" customWidth="1"/>
    <col min="5" max="5" width="17.7109375" style="54" customWidth="1"/>
    <col min="6" max="6" width="18.140625" style="54" customWidth="1"/>
    <col min="7" max="7" width="10.85546875" style="54"/>
    <col min="8" max="16384" width="10.85546875" style="4"/>
  </cols>
  <sheetData>
    <row r="1" spans="1:10" s="21" customFormat="1" ht="18.75">
      <c r="A1" s="508" t="s">
        <v>102</v>
      </c>
      <c r="B1" s="508"/>
      <c r="C1" s="508"/>
      <c r="D1" s="508"/>
      <c r="E1" s="508"/>
      <c r="F1" s="508"/>
      <c r="G1" s="164"/>
      <c r="H1" s="164"/>
      <c r="I1" s="164"/>
      <c r="J1" s="164"/>
    </row>
    <row r="2" spans="1:10" s="21" customFormat="1" ht="15.75">
      <c r="A2" s="509" t="s">
        <v>151</v>
      </c>
      <c r="B2" s="509"/>
      <c r="C2" s="509"/>
      <c r="D2" s="509"/>
      <c r="E2" s="509"/>
      <c r="F2" s="509"/>
      <c r="G2" s="35"/>
      <c r="H2" s="35"/>
      <c r="I2" s="35"/>
      <c r="J2" s="35"/>
    </row>
    <row r="3" spans="1:10" s="21" customFormat="1" ht="15" customHeight="1">
      <c r="D3" s="40"/>
    </row>
    <row r="4" spans="1:10" s="14" customFormat="1" ht="18.75">
      <c r="A4" s="508" t="s">
        <v>150</v>
      </c>
      <c r="B4" s="508"/>
      <c r="C4" s="508"/>
      <c r="D4" s="508"/>
      <c r="E4" s="508"/>
      <c r="F4" s="508"/>
      <c r="G4" s="164"/>
      <c r="H4" s="164"/>
      <c r="I4" s="164"/>
      <c r="J4" s="164"/>
    </row>
    <row r="5" spans="1:10" s="21" customFormat="1" ht="15" customHeight="1">
      <c r="A5" s="539" t="s">
        <v>281</v>
      </c>
      <c r="B5" s="539"/>
      <c r="C5" s="539"/>
      <c r="D5" s="539"/>
      <c r="E5" s="539"/>
      <c r="F5" s="539"/>
      <c r="G5" s="165"/>
      <c r="H5" s="165"/>
      <c r="I5" s="165"/>
      <c r="J5" s="165"/>
    </row>
    <row r="6" spans="1:10" s="21" customFormat="1" ht="15" customHeight="1">
      <c r="A6" s="507" t="s">
        <v>256</v>
      </c>
      <c r="B6" s="507"/>
      <c r="C6" s="507"/>
      <c r="D6" s="507"/>
      <c r="E6" s="507"/>
      <c r="F6" s="507"/>
      <c r="G6" s="166"/>
      <c r="H6" s="166"/>
      <c r="I6" s="166"/>
      <c r="J6" s="166"/>
    </row>
    <row r="7" spans="1:10" s="21" customFormat="1" ht="15" customHeight="1">
      <c r="A7" s="507" t="s">
        <v>129</v>
      </c>
      <c r="B7" s="507"/>
      <c r="C7" s="507"/>
      <c r="D7" s="507"/>
      <c r="E7" s="507"/>
      <c r="F7" s="507"/>
      <c r="G7" s="166"/>
      <c r="H7" s="166"/>
      <c r="I7" s="166"/>
      <c r="J7" s="166"/>
    </row>
    <row r="8" spans="1:10" s="21" customFormat="1" ht="15" customHeight="1">
      <c r="A8" s="145"/>
      <c r="B8" s="145"/>
      <c r="C8" s="145"/>
      <c r="D8" s="145"/>
      <c r="E8" s="145"/>
      <c r="F8" s="145"/>
      <c r="G8" s="166"/>
      <c r="H8" s="166"/>
      <c r="I8" s="166"/>
      <c r="J8" s="166"/>
    </row>
    <row r="9" spans="1:10" s="17" customFormat="1" ht="15.75">
      <c r="A9" s="189"/>
      <c r="B9" s="189"/>
      <c r="C9" s="189"/>
      <c r="D9" s="189"/>
      <c r="E9" s="189"/>
      <c r="F9" s="189"/>
      <c r="G9" s="211"/>
    </row>
    <row r="10" spans="1:10" s="8" customFormat="1" ht="15.75">
      <c r="A10" s="189" t="s">
        <v>44</v>
      </c>
      <c r="B10" s="210"/>
      <c r="C10" s="210"/>
      <c r="D10" s="210"/>
      <c r="E10" s="210"/>
      <c r="F10" s="189"/>
      <c r="G10" s="58"/>
    </row>
    <row r="11" spans="1:10" s="8" customFormat="1" ht="15.75">
      <c r="A11" s="189"/>
      <c r="B11" s="210"/>
      <c r="C11" s="210"/>
      <c r="D11" s="210"/>
      <c r="E11" s="210"/>
      <c r="F11" s="210"/>
      <c r="G11" s="58"/>
    </row>
    <row r="12" spans="1:10" s="12" customFormat="1" ht="14.25" customHeight="1">
      <c r="A12" s="63"/>
      <c r="B12" s="65"/>
      <c r="C12" s="65"/>
      <c r="D12" s="65"/>
      <c r="E12" s="65"/>
      <c r="F12" s="63" t="s">
        <v>45</v>
      </c>
      <c r="G12" s="62"/>
    </row>
    <row r="13" spans="1:10" s="12" customFormat="1" ht="17.25">
      <c r="A13" s="65"/>
      <c r="B13" s="65"/>
      <c r="C13" s="65"/>
      <c r="D13" s="65"/>
      <c r="E13" s="65"/>
      <c r="F13" s="212"/>
      <c r="G13" s="62"/>
    </row>
    <row r="14" spans="1:10">
      <c r="A14" s="545" t="s">
        <v>49</v>
      </c>
      <c r="B14" s="213"/>
      <c r="C14" s="214" t="s">
        <v>46</v>
      </c>
      <c r="D14" s="214"/>
      <c r="E14" s="215" t="s">
        <v>47</v>
      </c>
      <c r="F14" s="70"/>
    </row>
    <row r="15" spans="1:10">
      <c r="A15" s="546"/>
      <c r="B15" s="545" t="s">
        <v>21</v>
      </c>
      <c r="C15" s="545" t="s">
        <v>50</v>
      </c>
      <c r="D15" s="216" t="s">
        <v>48</v>
      </c>
      <c r="E15" s="545" t="s">
        <v>293</v>
      </c>
      <c r="F15" s="545" t="s">
        <v>294</v>
      </c>
    </row>
    <row r="16" spans="1:10">
      <c r="A16" s="547"/>
      <c r="B16" s="547"/>
      <c r="C16" s="547"/>
      <c r="D16" s="217" t="s">
        <v>51</v>
      </c>
      <c r="E16" s="547"/>
      <c r="F16" s="547"/>
    </row>
    <row r="17" spans="1:6">
      <c r="A17" s="72"/>
      <c r="B17" s="218"/>
      <c r="C17" s="218"/>
      <c r="D17" s="218"/>
      <c r="E17" s="218"/>
      <c r="F17" s="218"/>
    </row>
    <row r="18" spans="1:6">
      <c r="A18" s="74" t="s">
        <v>52</v>
      </c>
      <c r="B18" s="219"/>
      <c r="C18" s="220"/>
      <c r="D18" s="219"/>
      <c r="E18" s="219"/>
      <c r="F18" s="219"/>
    </row>
    <row r="19" spans="1:6" ht="9.75" customHeight="1">
      <c r="A19" s="74"/>
      <c r="B19" s="219"/>
      <c r="C19" s="219"/>
      <c r="D19" s="219"/>
      <c r="E19" s="219"/>
      <c r="F19" s="219"/>
    </row>
    <row r="20" spans="1:6">
      <c r="A20" s="221" t="s">
        <v>53</v>
      </c>
      <c r="B20" s="219" t="s">
        <v>54</v>
      </c>
      <c r="C20" s="220"/>
      <c r="D20" s="222"/>
      <c r="E20" s="220"/>
      <c r="F20" s="220"/>
    </row>
    <row r="21" spans="1:6">
      <c r="A21" s="74"/>
      <c r="B21" s="219"/>
      <c r="C21" s="220"/>
      <c r="D21" s="223"/>
      <c r="E21" s="224"/>
      <c r="F21" s="224"/>
    </row>
    <row r="22" spans="1:6">
      <c r="A22" s="74"/>
      <c r="B22" s="219"/>
      <c r="C22" s="220"/>
      <c r="D22" s="223"/>
      <c r="E22" s="224"/>
      <c r="F22" s="224"/>
    </row>
    <row r="23" spans="1:6">
      <c r="A23" s="74"/>
      <c r="B23" s="219"/>
      <c r="C23" s="219"/>
      <c r="D23" s="223"/>
      <c r="E23" s="224"/>
      <c r="F23" s="225"/>
    </row>
    <row r="24" spans="1:6">
      <c r="A24" s="169" t="s">
        <v>55</v>
      </c>
      <c r="B24" s="226" t="s">
        <v>54</v>
      </c>
      <c r="C24" s="227">
        <v>0</v>
      </c>
      <c r="D24" s="227">
        <v>0</v>
      </c>
      <c r="E24" s="227">
        <v>0</v>
      </c>
      <c r="F24" s="227">
        <v>0</v>
      </c>
    </row>
    <row r="25" spans="1:6">
      <c r="A25" s="74"/>
      <c r="B25" s="219"/>
      <c r="C25" s="219"/>
      <c r="D25" s="219"/>
      <c r="E25" s="219"/>
      <c r="F25" s="219"/>
    </row>
    <row r="26" spans="1:6">
      <c r="A26" s="221" t="s">
        <v>56</v>
      </c>
      <c r="B26" s="219" t="s">
        <v>2</v>
      </c>
      <c r="C26" s="224"/>
      <c r="D26" s="222"/>
      <c r="E26" s="224"/>
      <c r="F26" s="224"/>
    </row>
    <row r="27" spans="1:6">
      <c r="A27" s="74"/>
      <c r="B27" s="219"/>
      <c r="C27" s="219"/>
      <c r="D27" s="219"/>
      <c r="E27" s="219"/>
      <c r="F27" s="219"/>
    </row>
    <row r="28" spans="1:6" ht="5.25" customHeight="1">
      <c r="A28" s="74"/>
      <c r="B28" s="219"/>
      <c r="C28" s="219"/>
      <c r="D28" s="219"/>
      <c r="E28" s="219"/>
      <c r="F28" s="219"/>
    </row>
    <row r="29" spans="1:6">
      <c r="A29" s="169" t="s">
        <v>55</v>
      </c>
      <c r="B29" s="228" t="s">
        <v>54</v>
      </c>
      <c r="C29" s="229">
        <v>0</v>
      </c>
      <c r="D29" s="229">
        <v>0</v>
      </c>
      <c r="E29" s="229">
        <v>0</v>
      </c>
      <c r="F29" s="229">
        <v>0</v>
      </c>
    </row>
    <row r="30" spans="1:6">
      <c r="A30" s="74"/>
      <c r="B30" s="219"/>
      <c r="C30" s="219"/>
      <c r="D30" s="219"/>
      <c r="E30" s="219"/>
      <c r="F30" s="219"/>
    </row>
    <row r="31" spans="1:6">
      <c r="A31" s="169" t="s">
        <v>57</v>
      </c>
      <c r="B31" s="226" t="s">
        <v>54</v>
      </c>
      <c r="C31" s="227">
        <v>0</v>
      </c>
      <c r="D31" s="227">
        <v>0</v>
      </c>
      <c r="E31" s="227">
        <v>0</v>
      </c>
      <c r="F31" s="227">
        <v>0</v>
      </c>
    </row>
    <row r="32" spans="1:6">
      <c r="A32" s="170"/>
      <c r="B32" s="230"/>
      <c r="C32" s="231"/>
      <c r="D32" s="232"/>
      <c r="E32" s="232"/>
      <c r="F32" s="233"/>
    </row>
    <row r="33" spans="1:6">
      <c r="A33" s="67"/>
      <c r="B33" s="218"/>
      <c r="C33" s="218"/>
      <c r="D33" s="218"/>
      <c r="E33" s="218"/>
      <c r="F33" s="218"/>
    </row>
    <row r="34" spans="1:6">
      <c r="A34" s="74" t="s">
        <v>0</v>
      </c>
      <c r="B34" s="219"/>
      <c r="C34" s="219"/>
      <c r="D34" s="219"/>
      <c r="E34" s="219"/>
      <c r="F34" s="219"/>
    </row>
    <row r="35" spans="1:6">
      <c r="A35" s="74"/>
      <c r="B35" s="219"/>
      <c r="C35" s="219"/>
      <c r="D35" s="219"/>
      <c r="E35" s="219"/>
      <c r="F35" s="219"/>
    </row>
    <row r="36" spans="1:6">
      <c r="A36" s="221" t="s">
        <v>58</v>
      </c>
      <c r="B36" s="219"/>
      <c r="C36" s="219"/>
      <c r="D36" s="222"/>
      <c r="E36" s="219"/>
      <c r="F36" s="219"/>
    </row>
    <row r="37" spans="1:6">
      <c r="A37" s="74"/>
      <c r="B37" s="219"/>
      <c r="C37" s="234"/>
      <c r="D37" s="235"/>
      <c r="E37" s="219"/>
      <c r="F37" s="219"/>
    </row>
    <row r="38" spans="1:6">
      <c r="A38" s="74"/>
      <c r="B38" s="219"/>
      <c r="C38" s="234"/>
      <c r="D38" s="235"/>
      <c r="E38" s="224"/>
      <c r="F38" s="219"/>
    </row>
    <row r="39" spans="1:6">
      <c r="A39" s="74"/>
      <c r="B39" s="219"/>
      <c r="C39" s="222"/>
      <c r="D39" s="224"/>
      <c r="E39" s="76"/>
      <c r="F39" s="224"/>
    </row>
    <row r="40" spans="1:6" ht="5.25" customHeight="1">
      <c r="A40" s="74"/>
      <c r="B40" s="219"/>
      <c r="C40" s="219"/>
      <c r="D40" s="219"/>
      <c r="E40" s="219"/>
      <c r="F40" s="219"/>
    </row>
    <row r="41" spans="1:6">
      <c r="A41" s="169" t="s">
        <v>55</v>
      </c>
      <c r="B41" s="226" t="s">
        <v>54</v>
      </c>
      <c r="C41" s="227">
        <v>0</v>
      </c>
      <c r="D41" s="227">
        <v>0</v>
      </c>
      <c r="E41" s="227">
        <v>0</v>
      </c>
      <c r="F41" s="227">
        <v>0</v>
      </c>
    </row>
    <row r="42" spans="1:6">
      <c r="A42" s="74"/>
      <c r="B42" s="219"/>
      <c r="C42" s="219"/>
      <c r="D42" s="219"/>
      <c r="E42" s="219"/>
      <c r="F42" s="219"/>
    </row>
    <row r="43" spans="1:6">
      <c r="A43" s="221" t="s">
        <v>59</v>
      </c>
      <c r="B43" s="219" t="s">
        <v>2</v>
      </c>
      <c r="C43" s="224"/>
      <c r="D43" s="224"/>
      <c r="E43" s="224"/>
      <c r="F43" s="224"/>
    </row>
    <row r="44" spans="1:6">
      <c r="A44" s="74"/>
      <c r="B44" s="219" t="s">
        <v>60</v>
      </c>
      <c r="C44" s="219"/>
      <c r="D44" s="219"/>
      <c r="E44" s="219"/>
      <c r="F44" s="219"/>
    </row>
    <row r="45" spans="1:6" ht="6" customHeight="1">
      <c r="A45" s="74"/>
      <c r="B45" s="219"/>
      <c r="C45" s="219"/>
      <c r="D45" s="219"/>
      <c r="E45" s="219"/>
      <c r="F45" s="219"/>
    </row>
    <row r="46" spans="1:6">
      <c r="A46" s="169" t="s">
        <v>55</v>
      </c>
      <c r="B46" s="226" t="s">
        <v>54</v>
      </c>
      <c r="C46" s="227">
        <v>0</v>
      </c>
      <c r="D46" s="227">
        <v>0</v>
      </c>
      <c r="E46" s="227">
        <v>0</v>
      </c>
      <c r="F46" s="227">
        <v>0</v>
      </c>
    </row>
    <row r="47" spans="1:6">
      <c r="A47" s="74"/>
      <c r="B47" s="219"/>
      <c r="C47" s="219"/>
      <c r="D47" s="219"/>
      <c r="E47" s="219" t="s">
        <v>2</v>
      </c>
      <c r="F47" s="219"/>
    </row>
    <row r="48" spans="1:6">
      <c r="A48" s="169" t="s">
        <v>57</v>
      </c>
      <c r="B48" s="226" t="s">
        <v>54</v>
      </c>
      <c r="C48" s="227">
        <v>0</v>
      </c>
      <c r="D48" s="227">
        <v>0</v>
      </c>
      <c r="E48" s="227">
        <v>0</v>
      </c>
      <c r="F48" s="227">
        <v>0</v>
      </c>
    </row>
    <row r="49" spans="1:6">
      <c r="A49" s="41"/>
      <c r="B49" s="41"/>
      <c r="C49" s="41"/>
      <c r="D49" s="41"/>
      <c r="E49" s="41"/>
      <c r="F49" s="41"/>
    </row>
    <row r="50" spans="1:6">
      <c r="A50" s="41"/>
      <c r="B50" s="41"/>
      <c r="C50" s="41"/>
      <c r="D50" s="41"/>
      <c r="E50" s="41"/>
      <c r="F50" s="41"/>
    </row>
    <row r="51" spans="1:6">
      <c r="A51" s="41"/>
      <c r="B51" s="41"/>
      <c r="C51" s="41"/>
      <c r="D51" s="41"/>
      <c r="E51" s="41"/>
      <c r="F51" s="41"/>
    </row>
  </sheetData>
  <mergeCells count="11">
    <mergeCell ref="A1:F1"/>
    <mergeCell ref="A2:F2"/>
    <mergeCell ref="A4:F4"/>
    <mergeCell ref="A5:F5"/>
    <mergeCell ref="A6:F6"/>
    <mergeCell ref="A7:F7"/>
    <mergeCell ref="A14:A16"/>
    <mergeCell ref="B15:B16"/>
    <mergeCell ref="C15:C16"/>
    <mergeCell ref="E15:E16"/>
    <mergeCell ref="F15:F16"/>
  </mergeCells>
  <phoneticPr fontId="0" type="noConversion"/>
  <printOptions gridLinesSet="0"/>
  <pageMargins left="0.59055118110236227" right="0.39370078740157483" top="1.8503937007874016" bottom="1.1811023622047245" header="0.51181102362204722" footer="0.78740157480314965"/>
  <pageSetup paperSize="9" scale="85" orientation="portrait" horizontalDpi="300" verticalDpi="300" r:id="rId1"/>
  <headerFooter alignWithMargins="0">
    <oddFooter>&amp;C93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5">
    <tabColor theme="9" tint="0.59999389629810485"/>
    <pageSetUpPr fitToPage="1"/>
  </sheetPr>
  <dimension ref="A1:S170"/>
  <sheetViews>
    <sheetView showGridLines="0" topLeftCell="A10" zoomScale="87" zoomScaleNormal="87" workbookViewId="0">
      <selection sqref="A1:XFD1048576"/>
    </sheetView>
  </sheetViews>
  <sheetFormatPr baseColWidth="10" defaultColWidth="10.85546875" defaultRowHeight="12.75"/>
  <cols>
    <col min="1" max="1" width="38" style="4" customWidth="1"/>
    <col min="2" max="2" width="15.42578125" style="4" customWidth="1"/>
    <col min="3" max="3" width="16.85546875" style="4" bestFit="1" customWidth="1"/>
    <col min="4" max="4" width="16.28515625" style="4" customWidth="1"/>
    <col min="5" max="5" width="13.42578125" style="4" customWidth="1"/>
    <col min="6" max="6" width="15.85546875" style="4" customWidth="1"/>
    <col min="7" max="7" width="16.140625" style="4" customWidth="1"/>
    <col min="8" max="19" width="10.85546875" style="4"/>
    <col min="20" max="16384" width="10.85546875" style="357"/>
  </cols>
  <sheetData>
    <row r="1" spans="1:19" s="351" customFormat="1" ht="18.75">
      <c r="A1" s="508" t="s">
        <v>102</v>
      </c>
      <c r="B1" s="508"/>
      <c r="C1" s="508"/>
      <c r="D1" s="508"/>
      <c r="E1" s="508"/>
      <c r="F1" s="508"/>
      <c r="G1" s="508"/>
      <c r="H1" s="164"/>
      <c r="I1" s="164"/>
      <c r="J1" s="164"/>
      <c r="K1" s="21"/>
      <c r="L1" s="21"/>
      <c r="M1" s="21"/>
      <c r="N1" s="21"/>
      <c r="O1" s="21"/>
      <c r="P1" s="21"/>
      <c r="Q1" s="21"/>
      <c r="R1" s="21"/>
      <c r="S1" s="21"/>
    </row>
    <row r="2" spans="1:19" s="351" customFormat="1" ht="15.75">
      <c r="A2" s="509" t="s">
        <v>151</v>
      </c>
      <c r="B2" s="509"/>
      <c r="C2" s="509"/>
      <c r="D2" s="509"/>
      <c r="E2" s="509"/>
      <c r="F2" s="509"/>
      <c r="G2" s="509"/>
      <c r="H2" s="299"/>
      <c r="I2" s="299"/>
      <c r="J2" s="299"/>
      <c r="K2" s="21"/>
      <c r="L2" s="21"/>
      <c r="M2" s="21"/>
      <c r="N2" s="21"/>
      <c r="O2" s="21"/>
      <c r="P2" s="21"/>
      <c r="Q2" s="21"/>
      <c r="R2" s="21"/>
      <c r="S2" s="21"/>
    </row>
    <row r="3" spans="1:19" s="351" customFormat="1" ht="15" customHeight="1">
      <c r="A3" s="21"/>
      <c r="B3" s="21"/>
      <c r="C3" s="21"/>
      <c r="D3" s="40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52" customFormat="1" ht="18.75">
      <c r="A4" s="508" t="s">
        <v>150</v>
      </c>
      <c r="B4" s="508"/>
      <c r="C4" s="508"/>
      <c r="D4" s="508"/>
      <c r="E4" s="508"/>
      <c r="F4" s="508"/>
      <c r="G4" s="508"/>
      <c r="H4" s="164"/>
      <c r="I4" s="164"/>
      <c r="J4" s="164"/>
      <c r="K4" s="14"/>
      <c r="L4" s="14"/>
      <c r="M4" s="14"/>
      <c r="N4" s="14"/>
      <c r="O4" s="14"/>
      <c r="P4" s="14"/>
      <c r="Q4" s="14"/>
      <c r="R4" s="14"/>
      <c r="S4" s="14"/>
    </row>
    <row r="5" spans="1:19" s="351" customFormat="1" ht="15" customHeight="1">
      <c r="A5" s="539" t="s">
        <v>281</v>
      </c>
      <c r="B5" s="539"/>
      <c r="C5" s="539"/>
      <c r="D5" s="539"/>
      <c r="E5" s="539"/>
      <c r="F5" s="539"/>
      <c r="G5" s="539"/>
      <c r="H5" s="165"/>
      <c r="I5" s="165"/>
      <c r="J5" s="165"/>
      <c r="K5" s="21"/>
      <c r="L5" s="21"/>
      <c r="M5" s="21"/>
      <c r="N5" s="21"/>
      <c r="O5" s="21"/>
      <c r="P5" s="21"/>
      <c r="Q5" s="21"/>
      <c r="R5" s="21"/>
      <c r="S5" s="21"/>
    </row>
    <row r="6" spans="1:19" s="351" customFormat="1" ht="15" customHeight="1">
      <c r="A6" s="507" t="s">
        <v>256</v>
      </c>
      <c r="B6" s="507"/>
      <c r="C6" s="507"/>
      <c r="D6" s="507"/>
      <c r="E6" s="507"/>
      <c r="F6" s="507"/>
      <c r="G6" s="507"/>
      <c r="H6" s="166"/>
      <c r="I6" s="166"/>
      <c r="J6" s="166"/>
      <c r="K6" s="21"/>
      <c r="L6" s="21"/>
      <c r="M6" s="21"/>
      <c r="N6" s="21"/>
      <c r="O6" s="21"/>
      <c r="P6" s="21"/>
      <c r="Q6" s="21"/>
      <c r="R6" s="21"/>
      <c r="S6" s="21"/>
    </row>
    <row r="7" spans="1:19" s="351" customFormat="1" ht="15" customHeight="1">
      <c r="A7" s="507" t="s">
        <v>129</v>
      </c>
      <c r="B7" s="507"/>
      <c r="C7" s="507"/>
      <c r="D7" s="507"/>
      <c r="E7" s="507"/>
      <c r="F7" s="507"/>
      <c r="G7" s="507"/>
      <c r="H7" s="166"/>
      <c r="I7" s="166"/>
      <c r="J7" s="166"/>
      <c r="K7" s="21"/>
      <c r="L7" s="21"/>
      <c r="M7" s="21"/>
      <c r="N7" s="21"/>
      <c r="O7" s="21"/>
      <c r="P7" s="21"/>
      <c r="Q7" s="21"/>
      <c r="R7" s="21"/>
      <c r="S7" s="21"/>
    </row>
    <row r="8" spans="1:19" s="353" customFormat="1" ht="11.25" customHeight="1">
      <c r="A8" s="360"/>
      <c r="B8" s="361"/>
      <c r="C8" s="361"/>
      <c r="D8" s="361"/>
      <c r="E8" s="361"/>
      <c r="F8" s="361"/>
      <c r="G8" s="361"/>
      <c r="H8" s="36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s="354" customFormat="1" ht="16.5" customHeight="1">
      <c r="A9" s="582" t="s">
        <v>61</v>
      </c>
      <c r="B9" s="582"/>
      <c r="C9" s="582"/>
      <c r="D9" s="582"/>
      <c r="E9" s="582"/>
      <c r="F9" s="582"/>
      <c r="G9" s="582"/>
      <c r="H9" s="363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19" s="354" customFormat="1" ht="16.5" customHeight="1">
      <c r="A10" s="364"/>
      <c r="B10" s="364"/>
      <c r="C10" s="364"/>
      <c r="D10" s="364"/>
      <c r="E10" s="364"/>
      <c r="F10" s="364"/>
      <c r="G10" s="364"/>
      <c r="H10" s="363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</row>
    <row r="11" spans="1:19" s="354" customFormat="1" ht="17.25">
      <c r="A11" s="365"/>
      <c r="B11" s="63"/>
      <c r="C11" s="63"/>
      <c r="D11" s="63"/>
      <c r="E11" s="63"/>
      <c r="F11" s="54"/>
      <c r="G11" s="63" t="s">
        <v>62</v>
      </c>
      <c r="H11" s="363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</row>
    <row r="12" spans="1:19" s="354" customFormat="1" ht="17.25">
      <c r="A12" s="365"/>
      <c r="B12" s="63"/>
      <c r="C12" s="63"/>
      <c r="D12" s="63"/>
      <c r="E12" s="63"/>
      <c r="F12" s="54"/>
      <c r="G12" s="212"/>
      <c r="H12" s="363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19" s="355" customFormat="1">
      <c r="A13" s="554" t="s">
        <v>213</v>
      </c>
      <c r="B13" s="579" t="s">
        <v>214</v>
      </c>
      <c r="C13" s="580"/>
      <c r="D13" s="580"/>
      <c r="E13" s="580"/>
      <c r="F13" s="579" t="s">
        <v>171</v>
      </c>
      <c r="G13" s="581"/>
      <c r="H13" s="53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</row>
    <row r="14" spans="1:19" s="355" customFormat="1">
      <c r="A14" s="555"/>
      <c r="B14" s="366" t="s">
        <v>209</v>
      </c>
      <c r="C14" s="366" t="s">
        <v>210</v>
      </c>
      <c r="D14" s="366" t="s">
        <v>211</v>
      </c>
      <c r="E14" s="366" t="s">
        <v>212</v>
      </c>
      <c r="F14" s="367">
        <v>43555</v>
      </c>
      <c r="G14" s="368">
        <v>43190</v>
      </c>
      <c r="H14" s="53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</row>
    <row r="15" spans="1:19" s="355" customFormat="1">
      <c r="A15" s="177" t="s">
        <v>207</v>
      </c>
      <c r="B15" s="369"/>
      <c r="C15" s="469">
        <v>54545455</v>
      </c>
      <c r="D15" s="369"/>
      <c r="E15" s="369"/>
      <c r="F15" s="369">
        <v>54545455</v>
      </c>
      <c r="G15" s="464">
        <v>45000000</v>
      </c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</row>
    <row r="16" spans="1:19" s="355" customFormat="1">
      <c r="A16" s="177" t="s">
        <v>117</v>
      </c>
      <c r="B16" s="369"/>
      <c r="C16" s="370">
        <v>380127243</v>
      </c>
      <c r="D16" s="369"/>
      <c r="E16" s="369"/>
      <c r="F16" s="369">
        <v>380127243</v>
      </c>
      <c r="G16" s="440">
        <v>440800943</v>
      </c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</row>
    <row r="17" spans="1:19" s="355" customFormat="1">
      <c r="A17" s="177" t="s">
        <v>118</v>
      </c>
      <c r="B17" s="369"/>
      <c r="C17" s="370">
        <v>62720995.094999999</v>
      </c>
      <c r="D17" s="369"/>
      <c r="E17" s="369"/>
      <c r="F17" s="369">
        <v>62720995.094999999</v>
      </c>
      <c r="G17" s="440">
        <v>72732155.594999999</v>
      </c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</row>
    <row r="18" spans="1:19" s="355" customFormat="1">
      <c r="A18" s="177" t="s">
        <v>119</v>
      </c>
      <c r="B18" s="369"/>
      <c r="C18" s="370">
        <v>182154465</v>
      </c>
      <c r="D18" s="369"/>
      <c r="E18" s="369"/>
      <c r="F18" s="369">
        <v>182154465</v>
      </c>
      <c r="G18" s="440">
        <v>123558442</v>
      </c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</row>
    <row r="19" spans="1:19" s="355" customFormat="1">
      <c r="A19" s="177" t="s">
        <v>63</v>
      </c>
      <c r="B19" s="369"/>
      <c r="C19" s="370">
        <v>96623862</v>
      </c>
      <c r="D19" s="369"/>
      <c r="E19" s="369"/>
      <c r="F19" s="369">
        <v>96623862</v>
      </c>
      <c r="G19" s="440">
        <v>70866311</v>
      </c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</row>
    <row r="20" spans="1:19" s="355" customFormat="1">
      <c r="A20" s="177" t="s">
        <v>120</v>
      </c>
      <c r="B20" s="369">
        <v>30676332</v>
      </c>
      <c r="C20" s="370"/>
      <c r="D20" s="369"/>
      <c r="E20" s="369"/>
      <c r="F20" s="369">
        <v>30676332</v>
      </c>
      <c r="G20" s="440">
        <v>49833644</v>
      </c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</row>
    <row r="21" spans="1:19" s="355" customFormat="1">
      <c r="A21" s="177" t="s">
        <v>126</v>
      </c>
      <c r="B21" s="369">
        <v>166389734</v>
      </c>
      <c r="C21" s="370"/>
      <c r="D21" s="369"/>
      <c r="E21" s="369"/>
      <c r="F21" s="369">
        <v>166389734</v>
      </c>
      <c r="G21" s="440">
        <v>39522477</v>
      </c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</row>
    <row r="22" spans="1:19" s="355" customFormat="1">
      <c r="A22" s="177" t="s">
        <v>127</v>
      </c>
      <c r="B22" s="369"/>
      <c r="C22" s="370">
        <v>3545102</v>
      </c>
      <c r="D22" s="369"/>
      <c r="E22" s="369"/>
      <c r="F22" s="369">
        <v>3545102</v>
      </c>
      <c r="G22" s="440">
        <v>3609254</v>
      </c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</row>
    <row r="23" spans="1:19" s="355" customFormat="1">
      <c r="A23" s="177" t="s">
        <v>121</v>
      </c>
      <c r="B23" s="369"/>
      <c r="C23" s="370"/>
      <c r="D23" s="369">
        <v>862816540.56089306</v>
      </c>
      <c r="E23" s="369"/>
      <c r="F23" s="369">
        <v>862816540.56089306</v>
      </c>
      <c r="G23" s="440">
        <v>604667787</v>
      </c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</row>
    <row r="24" spans="1:19" s="355" customFormat="1">
      <c r="A24" s="177" t="s">
        <v>122</v>
      </c>
      <c r="B24" s="369"/>
      <c r="C24" s="370">
        <v>50221543</v>
      </c>
      <c r="D24" s="369"/>
      <c r="E24" s="369"/>
      <c r="F24" s="369">
        <v>50221543</v>
      </c>
      <c r="G24" s="440">
        <v>136658668</v>
      </c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</row>
    <row r="25" spans="1:19" s="355" customFormat="1">
      <c r="A25" s="177" t="s">
        <v>123</v>
      </c>
      <c r="B25" s="369"/>
      <c r="C25" s="370">
        <v>0</v>
      </c>
      <c r="D25" s="369"/>
      <c r="E25" s="369"/>
      <c r="F25" s="369">
        <v>0</v>
      </c>
      <c r="G25" s="440">
        <v>0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</row>
    <row r="26" spans="1:19" s="355" customFormat="1">
      <c r="A26" s="177" t="s">
        <v>208</v>
      </c>
      <c r="B26" s="369">
        <v>375944597</v>
      </c>
      <c r="C26" s="370"/>
      <c r="D26" s="369"/>
      <c r="E26" s="369"/>
      <c r="F26" s="369">
        <v>375944597</v>
      </c>
      <c r="G26" s="440">
        <v>408254719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</row>
    <row r="27" spans="1:19" s="355" customFormat="1">
      <c r="A27" s="177" t="s">
        <v>235</v>
      </c>
      <c r="B27" s="369">
        <v>445165477</v>
      </c>
      <c r="C27" s="370"/>
      <c r="D27" s="369"/>
      <c r="E27" s="369"/>
      <c r="F27" s="369">
        <v>445165477</v>
      </c>
      <c r="G27" s="440">
        <v>321663685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</row>
    <row r="28" spans="1:19" s="355" customFormat="1">
      <c r="A28" s="177" t="s">
        <v>124</v>
      </c>
      <c r="B28" s="369"/>
      <c r="C28" s="370">
        <v>0</v>
      </c>
      <c r="D28" s="369"/>
      <c r="E28" s="369"/>
      <c r="F28" s="369">
        <v>0</v>
      </c>
      <c r="G28" s="440">
        <v>0</v>
      </c>
      <c r="H28" s="54"/>
      <c r="I28" s="54"/>
      <c r="J28" s="54"/>
      <c r="K28" s="54"/>
      <c r="L28" s="54" t="s">
        <v>2</v>
      </c>
      <c r="M28" s="54"/>
      <c r="N28" s="54"/>
      <c r="O28" s="54"/>
      <c r="P28" s="54"/>
      <c r="Q28" s="54"/>
      <c r="R28" s="54"/>
      <c r="S28" s="54"/>
    </row>
    <row r="29" spans="1:19" s="355" customFormat="1" ht="12.75" customHeight="1">
      <c r="A29" s="177" t="s">
        <v>64</v>
      </c>
      <c r="B29" s="369">
        <v>106024752</v>
      </c>
      <c r="C29" s="370">
        <v>0</v>
      </c>
      <c r="D29" s="369">
        <v>0</v>
      </c>
      <c r="E29" s="369"/>
      <c r="F29" s="369">
        <v>106024752</v>
      </c>
      <c r="G29" s="465">
        <v>123060587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</row>
    <row r="30" spans="1:19" s="355" customFormat="1">
      <c r="A30" s="371" t="s">
        <v>288</v>
      </c>
      <c r="B30" s="372">
        <v>1124200892</v>
      </c>
      <c r="C30" s="372">
        <v>829938665.09500003</v>
      </c>
      <c r="D30" s="372">
        <v>862816540.56089306</v>
      </c>
      <c r="E30" s="372">
        <v>0</v>
      </c>
      <c r="F30" s="373">
        <v>2816956097.6558933</v>
      </c>
      <c r="G30" s="467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</row>
    <row r="31" spans="1:19" s="355" customFormat="1">
      <c r="A31" s="374" t="s">
        <v>287</v>
      </c>
      <c r="B31" s="467">
        <v>942335112</v>
      </c>
      <c r="C31" s="467">
        <v>893225773.59500003</v>
      </c>
      <c r="D31" s="467">
        <v>604667787</v>
      </c>
      <c r="E31" s="467">
        <v>0</v>
      </c>
      <c r="F31" s="373">
        <v>0</v>
      </c>
      <c r="G31" s="466">
        <v>2440228672.5950003</v>
      </c>
      <c r="H31" s="375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</row>
    <row r="32" spans="1:19" s="355" customFormat="1" ht="8.25" customHeight="1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</row>
    <row r="33" spans="1:19" s="356" customFormat="1" ht="14.25" customHeight="1">
      <c r="A33" s="79"/>
      <c r="B33" s="376"/>
      <c r="C33" s="377"/>
      <c r="D33" s="378"/>
      <c r="E33" s="379"/>
      <c r="F33" s="380"/>
      <c r="G33" s="381"/>
      <c r="H33" s="382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</row>
    <row r="34" spans="1:19" s="355" customFormat="1">
      <c r="A34" s="54"/>
      <c r="B34" s="375"/>
      <c r="C34" s="75"/>
      <c r="D34" s="375"/>
      <c r="E34" s="375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</row>
    <row r="35" spans="1:19" s="355" customFormat="1">
      <c r="A35" s="54"/>
      <c r="B35" s="375"/>
      <c r="C35" s="375"/>
      <c r="D35" s="54"/>
      <c r="E35" s="375"/>
      <c r="F35" s="54"/>
      <c r="G35" s="375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</row>
    <row r="36" spans="1:19" s="355" customFormat="1">
      <c r="A36" s="54"/>
      <c r="B36" s="54"/>
      <c r="C36" s="375"/>
      <c r="D36" s="54"/>
      <c r="E36" s="375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</row>
    <row r="37" spans="1:19" s="355" customFormat="1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</row>
    <row r="38" spans="1:19" s="355" customForma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</row>
    <row r="39" spans="1:19" s="355" customForma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</row>
    <row r="40" spans="1:19" s="355" customForma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</row>
    <row r="41" spans="1:19" s="355" customFormat="1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</row>
    <row r="42" spans="1:19" s="355" customForma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</row>
    <row r="43" spans="1:19" s="355" customForma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</row>
    <row r="44" spans="1:19" s="355" customForma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</row>
    <row r="45" spans="1:19" s="355" customForma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</row>
    <row r="46" spans="1:19" s="355" customForma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</row>
    <row r="47" spans="1:19" s="355" customForma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</row>
    <row r="48" spans="1:19" s="355" customFormat="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</row>
    <row r="49" spans="1:19" s="355" customFormat="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</row>
    <row r="50" spans="1:19" s="355" customForma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</row>
    <row r="51" spans="1:19" s="355" customFormat="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</row>
    <row r="52" spans="1:19" s="355" customFormat="1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</row>
    <row r="53" spans="1:19" s="355" customFormat="1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</row>
    <row r="54" spans="1:19" s="355" customFormat="1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</row>
    <row r="55" spans="1:19" s="355" customFormat="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</row>
    <row r="56" spans="1:19" s="355" customFormat="1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</row>
    <row r="57" spans="1:19" s="355" customFormat="1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</row>
    <row r="58" spans="1:19" s="355" customFormat="1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</row>
    <row r="59" spans="1:19" s="355" customFormat="1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</row>
    <row r="60" spans="1:19" s="355" customFormat="1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</row>
    <row r="61" spans="1:19" s="355" customFormat="1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</row>
    <row r="62" spans="1:19" s="355" customFormat="1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</row>
    <row r="63" spans="1:19" s="355" customForma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</row>
    <row r="64" spans="1:19" s="355" customFormat="1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</row>
    <row r="65" spans="1:19" s="355" customFormat="1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</row>
    <row r="66" spans="1:19" s="355" customFormat="1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</row>
    <row r="67" spans="1:19">
      <c r="A67" s="384"/>
    </row>
    <row r="68" spans="1:19">
      <c r="A68" s="384"/>
    </row>
    <row r="69" spans="1:19">
      <c r="A69" s="384"/>
    </row>
    <row r="70" spans="1:19">
      <c r="A70" s="384"/>
    </row>
    <row r="71" spans="1:19">
      <c r="A71" s="384"/>
    </row>
    <row r="72" spans="1:19">
      <c r="A72" s="384"/>
    </row>
    <row r="73" spans="1:19">
      <c r="A73" s="384"/>
    </row>
    <row r="74" spans="1:19">
      <c r="A74" s="384"/>
    </row>
    <row r="75" spans="1:19">
      <c r="A75" s="384"/>
    </row>
    <row r="76" spans="1:19">
      <c r="A76" s="384"/>
    </row>
    <row r="77" spans="1:19">
      <c r="A77" s="384"/>
    </row>
    <row r="78" spans="1:19">
      <c r="A78" s="384"/>
    </row>
    <row r="79" spans="1:19">
      <c r="A79" s="384"/>
    </row>
    <row r="80" spans="1:19">
      <c r="A80" s="384"/>
    </row>
    <row r="81" spans="1:1">
      <c r="A81" s="384"/>
    </row>
    <row r="82" spans="1:1">
      <c r="A82" s="384"/>
    </row>
    <row r="83" spans="1:1">
      <c r="A83" s="384"/>
    </row>
    <row r="84" spans="1:1">
      <c r="A84" s="384"/>
    </row>
    <row r="85" spans="1:1">
      <c r="A85" s="384"/>
    </row>
    <row r="86" spans="1:1">
      <c r="A86" s="384"/>
    </row>
    <row r="87" spans="1:1">
      <c r="A87" s="384"/>
    </row>
    <row r="88" spans="1:1">
      <c r="A88" s="384"/>
    </row>
    <row r="89" spans="1:1">
      <c r="A89" s="384"/>
    </row>
    <row r="90" spans="1:1">
      <c r="A90" s="384"/>
    </row>
    <row r="91" spans="1:1">
      <c r="A91" s="384"/>
    </row>
    <row r="92" spans="1:1">
      <c r="A92" s="384"/>
    </row>
    <row r="93" spans="1:1">
      <c r="A93" s="384"/>
    </row>
    <row r="94" spans="1:1">
      <c r="A94" s="384"/>
    </row>
    <row r="95" spans="1:1">
      <c r="A95" s="384"/>
    </row>
    <row r="96" spans="1:1">
      <c r="A96" s="384"/>
    </row>
    <row r="97" spans="1:1">
      <c r="A97" s="384"/>
    </row>
    <row r="98" spans="1:1">
      <c r="A98" s="384"/>
    </row>
    <row r="99" spans="1:1">
      <c r="A99" s="384"/>
    </row>
    <row r="100" spans="1:1">
      <c r="A100" s="384"/>
    </row>
    <row r="101" spans="1:1">
      <c r="A101" s="384"/>
    </row>
    <row r="102" spans="1:1">
      <c r="A102" s="384"/>
    </row>
    <row r="103" spans="1:1">
      <c r="A103" s="384"/>
    </row>
    <row r="104" spans="1:1">
      <c r="A104" s="384"/>
    </row>
    <row r="105" spans="1:1">
      <c r="A105" s="384"/>
    </row>
    <row r="106" spans="1:1">
      <c r="A106" s="384"/>
    </row>
    <row r="107" spans="1:1">
      <c r="A107" s="384"/>
    </row>
    <row r="108" spans="1:1">
      <c r="A108" s="384"/>
    </row>
    <row r="109" spans="1:1">
      <c r="A109" s="384"/>
    </row>
    <row r="110" spans="1:1">
      <c r="A110" s="384"/>
    </row>
    <row r="111" spans="1:1">
      <c r="A111" s="384"/>
    </row>
    <row r="112" spans="1:1">
      <c r="A112" s="384"/>
    </row>
    <row r="113" spans="1:1">
      <c r="A113" s="384"/>
    </row>
    <row r="114" spans="1:1">
      <c r="A114" s="384"/>
    </row>
    <row r="115" spans="1:1">
      <c r="A115" s="384"/>
    </row>
    <row r="116" spans="1:1">
      <c r="A116" s="384"/>
    </row>
    <row r="117" spans="1:1">
      <c r="A117" s="384"/>
    </row>
    <row r="118" spans="1:1">
      <c r="A118" s="384"/>
    </row>
    <row r="119" spans="1:1">
      <c r="A119" s="384"/>
    </row>
    <row r="120" spans="1:1">
      <c r="A120" s="384"/>
    </row>
    <row r="121" spans="1:1">
      <c r="A121" s="384"/>
    </row>
    <row r="122" spans="1:1">
      <c r="A122" s="384"/>
    </row>
    <row r="123" spans="1:1">
      <c r="A123" s="384"/>
    </row>
    <row r="124" spans="1:1">
      <c r="A124" s="384"/>
    </row>
    <row r="125" spans="1:1">
      <c r="A125" s="384"/>
    </row>
    <row r="126" spans="1:1">
      <c r="A126" s="384"/>
    </row>
    <row r="127" spans="1:1">
      <c r="A127" s="384"/>
    </row>
    <row r="128" spans="1:1">
      <c r="A128" s="384"/>
    </row>
    <row r="129" spans="1:1">
      <c r="A129" s="384"/>
    </row>
    <row r="130" spans="1:1">
      <c r="A130" s="384"/>
    </row>
    <row r="131" spans="1:1">
      <c r="A131" s="384"/>
    </row>
    <row r="132" spans="1:1">
      <c r="A132" s="384"/>
    </row>
    <row r="133" spans="1:1">
      <c r="A133" s="384"/>
    </row>
    <row r="134" spans="1:1">
      <c r="A134" s="384"/>
    </row>
    <row r="135" spans="1:1">
      <c r="A135" s="384"/>
    </row>
    <row r="136" spans="1:1">
      <c r="A136" s="384"/>
    </row>
    <row r="137" spans="1:1">
      <c r="A137" s="384"/>
    </row>
    <row r="138" spans="1:1">
      <c r="A138" s="384"/>
    </row>
    <row r="139" spans="1:1">
      <c r="A139" s="384"/>
    </row>
    <row r="140" spans="1:1">
      <c r="A140" s="384"/>
    </row>
    <row r="141" spans="1:1">
      <c r="A141" s="384"/>
    </row>
    <row r="142" spans="1:1">
      <c r="A142" s="384"/>
    </row>
    <row r="143" spans="1:1">
      <c r="A143" s="384"/>
    </row>
    <row r="144" spans="1:1">
      <c r="A144" s="384"/>
    </row>
    <row r="145" spans="1:1">
      <c r="A145" s="384"/>
    </row>
    <row r="146" spans="1:1">
      <c r="A146" s="384"/>
    </row>
    <row r="147" spans="1:1">
      <c r="A147" s="384"/>
    </row>
    <row r="148" spans="1:1">
      <c r="A148" s="384"/>
    </row>
    <row r="149" spans="1:1">
      <c r="A149" s="384"/>
    </row>
    <row r="150" spans="1:1">
      <c r="A150" s="384"/>
    </row>
    <row r="151" spans="1:1">
      <c r="A151" s="384"/>
    </row>
    <row r="152" spans="1:1">
      <c r="A152" s="384"/>
    </row>
    <row r="153" spans="1:1">
      <c r="A153" s="384"/>
    </row>
    <row r="154" spans="1:1">
      <c r="A154" s="384"/>
    </row>
    <row r="155" spans="1:1">
      <c r="A155" s="384"/>
    </row>
    <row r="156" spans="1:1">
      <c r="A156" s="384"/>
    </row>
    <row r="157" spans="1:1">
      <c r="A157" s="384"/>
    </row>
    <row r="158" spans="1:1">
      <c r="A158" s="384"/>
    </row>
    <row r="159" spans="1:1">
      <c r="A159" s="384"/>
    </row>
    <row r="160" spans="1:1">
      <c r="A160" s="384"/>
    </row>
    <row r="161" spans="1:1">
      <c r="A161" s="384"/>
    </row>
    <row r="162" spans="1:1">
      <c r="A162" s="384"/>
    </row>
    <row r="163" spans="1:1">
      <c r="A163" s="384"/>
    </row>
    <row r="164" spans="1:1">
      <c r="A164" s="384"/>
    </row>
    <row r="165" spans="1:1">
      <c r="A165" s="384"/>
    </row>
    <row r="166" spans="1:1">
      <c r="A166" s="384"/>
    </row>
    <row r="167" spans="1:1">
      <c r="A167" s="384"/>
    </row>
    <row r="168" spans="1:1">
      <c r="A168" s="384"/>
    </row>
    <row r="169" spans="1:1">
      <c r="A169" s="384"/>
    </row>
    <row r="170" spans="1:1">
      <c r="A170" s="384"/>
    </row>
  </sheetData>
  <mergeCells count="10">
    <mergeCell ref="A13:A14"/>
    <mergeCell ref="B13:E13"/>
    <mergeCell ref="F13:G13"/>
    <mergeCell ref="A1:G1"/>
    <mergeCell ref="A2:G2"/>
    <mergeCell ref="A4:G4"/>
    <mergeCell ref="A5:G5"/>
    <mergeCell ref="A6:G6"/>
    <mergeCell ref="A7:G7"/>
    <mergeCell ref="A9:G9"/>
  </mergeCells>
  <phoneticPr fontId="0" type="noConversion"/>
  <printOptions gridLinesSet="0"/>
  <pageMargins left="0.51181102362204722" right="0.39370078740157483" top="1.7716535433070868" bottom="0.98425196850393704" header="0.51181102362204722" footer="1.0236220472440944"/>
  <pageSetup paperSize="9" scale="51" orientation="portrait" horizontalDpi="300" verticalDpi="300" r:id="rId1"/>
  <headerFooter alignWithMargins="0">
    <oddFooter>&amp;C94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6">
    <tabColor theme="9" tint="0.59999389629810485"/>
  </sheetPr>
  <dimension ref="A1:G26"/>
  <sheetViews>
    <sheetView showGridLines="0" zoomScale="80" zoomScaleNormal="80" workbookViewId="0">
      <selection sqref="A1:XFD1048576"/>
    </sheetView>
  </sheetViews>
  <sheetFormatPr baseColWidth="10" defaultColWidth="10.85546875" defaultRowHeight="12.75"/>
  <cols>
    <col min="1" max="1" width="39.7109375" style="4" customWidth="1"/>
    <col min="2" max="2" width="10.42578125" style="4" customWidth="1"/>
    <col min="3" max="3" width="21.140625" style="4" customWidth="1"/>
    <col min="4" max="4" width="22.42578125" style="4" customWidth="1"/>
    <col min="5" max="5" width="2.28515625" style="4" customWidth="1"/>
    <col min="6" max="16384" width="10.85546875" style="4"/>
  </cols>
  <sheetData>
    <row r="1" spans="1:7" s="21" customFormat="1" ht="18.75">
      <c r="A1" s="508" t="s">
        <v>102</v>
      </c>
      <c r="B1" s="508"/>
      <c r="C1" s="508"/>
      <c r="D1" s="508"/>
    </row>
    <row r="2" spans="1:7" s="21" customFormat="1" ht="15.75">
      <c r="A2" s="509" t="s">
        <v>151</v>
      </c>
      <c r="B2" s="509"/>
      <c r="C2" s="509"/>
      <c r="D2" s="509"/>
    </row>
    <row r="3" spans="1:7" s="21" customFormat="1" ht="15" customHeight="1">
      <c r="D3" s="40"/>
    </row>
    <row r="4" spans="1:7" s="14" customFormat="1" ht="18.75">
      <c r="A4" s="508" t="s">
        <v>150</v>
      </c>
      <c r="B4" s="508"/>
      <c r="C4" s="508"/>
      <c r="D4" s="508"/>
    </row>
    <row r="5" spans="1:7" s="21" customFormat="1" ht="15" customHeight="1">
      <c r="A5" s="588" t="s">
        <v>281</v>
      </c>
      <c r="B5" s="588"/>
      <c r="C5" s="588"/>
      <c r="D5" s="588"/>
      <c r="E5" s="165"/>
      <c r="F5" s="165"/>
      <c r="G5" s="165"/>
    </row>
    <row r="6" spans="1:7" s="21" customFormat="1" ht="15" customHeight="1">
      <c r="A6" s="507" t="s">
        <v>256</v>
      </c>
      <c r="B6" s="507"/>
      <c r="C6" s="507"/>
      <c r="D6" s="507"/>
    </row>
    <row r="7" spans="1:7" s="21" customFormat="1" ht="15" customHeight="1">
      <c r="A7" s="507" t="s">
        <v>129</v>
      </c>
      <c r="B7" s="507"/>
      <c r="C7" s="507"/>
      <c r="D7" s="507"/>
    </row>
    <row r="8" spans="1:7" s="21" customFormat="1" ht="15" customHeight="1">
      <c r="A8" s="160"/>
      <c r="B8" s="160"/>
      <c r="C8" s="160"/>
      <c r="D8" s="40"/>
    </row>
    <row r="9" spans="1:7" s="9" customFormat="1" ht="15">
      <c r="A9" s="24"/>
      <c r="B9" s="24"/>
      <c r="C9" s="24"/>
      <c r="D9" s="24"/>
    </row>
    <row r="10" spans="1:7" s="91" customFormat="1" ht="18.75">
      <c r="A10" s="587" t="s">
        <v>65</v>
      </c>
      <c r="B10" s="587"/>
      <c r="C10" s="587"/>
      <c r="D10" s="587"/>
    </row>
    <row r="11" spans="1:7" s="90" customFormat="1" ht="15">
      <c r="A11" s="171"/>
      <c r="B11" s="171"/>
      <c r="C11" s="171"/>
      <c r="D11" s="171"/>
    </row>
    <row r="12" spans="1:7" s="62" customFormat="1" ht="17.25">
      <c r="A12" s="161"/>
      <c r="B12" s="161"/>
      <c r="C12" s="161"/>
      <c r="D12" s="268" t="s">
        <v>66</v>
      </c>
    </row>
    <row r="13" spans="1:7" s="62" customFormat="1" ht="17.25">
      <c r="A13" s="63"/>
      <c r="B13" s="63"/>
      <c r="C13" s="63"/>
      <c r="D13" s="239"/>
    </row>
    <row r="14" spans="1:7" s="54" customFormat="1" ht="15" customHeight="1">
      <c r="A14" s="583" t="s">
        <v>67</v>
      </c>
      <c r="B14" s="584"/>
      <c r="C14" s="240" t="s">
        <v>233</v>
      </c>
      <c r="D14" s="241"/>
    </row>
    <row r="15" spans="1:7" s="54" customFormat="1">
      <c r="A15" s="585"/>
      <c r="B15" s="586"/>
      <c r="C15" s="242">
        <v>43555</v>
      </c>
      <c r="D15" s="242">
        <v>43190</v>
      </c>
    </row>
    <row r="16" spans="1:7" s="54" customFormat="1">
      <c r="A16" s="74"/>
      <c r="B16" s="243"/>
      <c r="C16" s="244"/>
      <c r="D16" s="244"/>
    </row>
    <row r="17" spans="1:7" s="54" customFormat="1">
      <c r="A17" s="245" t="s">
        <v>100</v>
      </c>
      <c r="B17" s="246"/>
      <c r="C17" s="247">
        <v>5142700468</v>
      </c>
      <c r="D17" s="248">
        <v>4945655253</v>
      </c>
    </row>
    <row r="18" spans="1:7" s="54" customFormat="1">
      <c r="A18" s="245"/>
      <c r="B18" s="246"/>
      <c r="C18" s="247"/>
      <c r="D18" s="247"/>
    </row>
    <row r="19" spans="1:7" s="54" customFormat="1">
      <c r="A19" s="245" t="s">
        <v>68</v>
      </c>
      <c r="B19" s="246"/>
      <c r="C19" s="248">
        <v>44</v>
      </c>
      <c r="D19" s="248">
        <v>65</v>
      </c>
      <c r="G19" s="75"/>
    </row>
    <row r="20" spans="1:7" s="54" customFormat="1">
      <c r="A20" s="245"/>
      <c r="B20" s="246"/>
      <c r="C20" s="247"/>
      <c r="D20" s="248"/>
    </row>
    <row r="21" spans="1:7" s="54" customFormat="1">
      <c r="A21" s="245" t="s">
        <v>69</v>
      </c>
      <c r="B21" s="246"/>
      <c r="C21" s="247">
        <v>38192727</v>
      </c>
      <c r="D21" s="248">
        <v>30955477</v>
      </c>
    </row>
    <row r="22" spans="1:7" s="54" customFormat="1">
      <c r="A22" s="245"/>
      <c r="B22" s="246"/>
      <c r="C22" s="247"/>
      <c r="D22" s="248"/>
    </row>
    <row r="23" spans="1:7" s="54" customFormat="1">
      <c r="A23" s="249"/>
      <c r="B23" s="250"/>
      <c r="C23" s="251"/>
      <c r="D23" s="252"/>
    </row>
    <row r="24" spans="1:7" s="54" customFormat="1"/>
    <row r="25" spans="1:7" s="253" customFormat="1" ht="15.75">
      <c r="A25" s="253" t="s">
        <v>94</v>
      </c>
    </row>
    <row r="26" spans="1:7" s="54" customFormat="1"/>
  </sheetData>
  <mergeCells count="8">
    <mergeCell ref="A14:B15"/>
    <mergeCell ref="A1:D1"/>
    <mergeCell ref="A10:D10"/>
    <mergeCell ref="A2:D2"/>
    <mergeCell ref="A5:D5"/>
    <mergeCell ref="A4:D4"/>
    <mergeCell ref="A6:D6"/>
    <mergeCell ref="A7:D7"/>
  </mergeCells>
  <phoneticPr fontId="0" type="noConversion"/>
  <printOptions gridLinesSet="0"/>
  <pageMargins left="0.78740157480314965" right="0.59055118110236227" top="1.7322834645669292" bottom="1.1811023622047245" header="0.51181102362204722" footer="0.98425196850393704"/>
  <pageSetup paperSize="9" scale="90" orientation="portrait" horizontalDpi="300" verticalDpi="300" r:id="rId1"/>
  <headerFooter alignWithMargins="0">
    <oddFooter>&amp;C95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8">
    <tabColor theme="9" tint="0.39997558519241921"/>
  </sheetPr>
  <dimension ref="A2:C43"/>
  <sheetViews>
    <sheetView showWhiteSpace="0" topLeftCell="A19" workbookViewId="0">
      <selection activeCell="A22" sqref="A1:XFD1048576"/>
    </sheetView>
  </sheetViews>
  <sheetFormatPr baseColWidth="10" defaultRowHeight="12.75"/>
  <cols>
    <col min="1" max="1" width="35.140625" style="43" customWidth="1"/>
    <col min="2" max="3" width="21.7109375" style="43" customWidth="1"/>
  </cols>
  <sheetData>
    <row r="2" spans="1:3" s="21" customFormat="1" ht="18.75">
      <c r="A2" s="508" t="s">
        <v>102</v>
      </c>
      <c r="B2" s="508"/>
      <c r="C2" s="508"/>
    </row>
    <row r="3" spans="1:3" s="21" customFormat="1" ht="15.75">
      <c r="A3" s="509" t="s">
        <v>151</v>
      </c>
      <c r="B3" s="509"/>
      <c r="C3" s="509"/>
    </row>
    <row r="4" spans="1:3" s="21" customFormat="1" ht="15" customHeight="1"/>
    <row r="5" spans="1:3" s="14" customFormat="1" ht="18.75">
      <c r="A5" s="508" t="s">
        <v>150</v>
      </c>
      <c r="B5" s="508"/>
      <c r="C5" s="508"/>
    </row>
    <row r="6" spans="1:3" s="21" customFormat="1" ht="15" customHeight="1">
      <c r="A6" s="539" t="s">
        <v>281</v>
      </c>
      <c r="B6" s="539"/>
      <c r="C6" s="539"/>
    </row>
    <row r="7" spans="1:3" s="21" customFormat="1" ht="15" customHeight="1">
      <c r="A7" s="507" t="s">
        <v>153</v>
      </c>
      <c r="B7" s="507"/>
      <c r="C7" s="507"/>
    </row>
    <row r="8" spans="1:3" s="21" customFormat="1" ht="15" customHeight="1">
      <c r="A8" s="507" t="s">
        <v>129</v>
      </c>
      <c r="B8" s="507"/>
      <c r="C8" s="507"/>
    </row>
    <row r="9" spans="1:3" s="21" customFormat="1" ht="15" customHeight="1">
      <c r="A9" s="93"/>
      <c r="B9" s="93"/>
      <c r="C9" s="93"/>
    </row>
    <row r="10" spans="1:3" s="21" customFormat="1" ht="15" customHeight="1">
      <c r="A10" s="592" t="s">
        <v>163</v>
      </c>
      <c r="B10" s="592"/>
      <c r="C10" s="592"/>
    </row>
    <row r="11" spans="1:3" s="21" customFormat="1" ht="15" customHeight="1">
      <c r="A11" s="93"/>
      <c r="B11" s="93"/>
      <c r="C11" s="93"/>
    </row>
    <row r="12" spans="1:3" s="21" customFormat="1" ht="15" customHeight="1" thickBot="1">
      <c r="A12" s="92"/>
      <c r="B12" s="92"/>
      <c r="C12" s="268" t="s">
        <v>236</v>
      </c>
    </row>
    <row r="13" spans="1:3" ht="15.75" thickBot="1">
      <c r="A13" s="590" t="s">
        <v>164</v>
      </c>
      <c r="B13" s="589" t="s">
        <v>165</v>
      </c>
      <c r="C13" s="589"/>
    </row>
    <row r="14" spans="1:3" ht="15">
      <c r="A14" s="591"/>
      <c r="B14" s="140">
        <v>43555</v>
      </c>
      <c r="C14" s="472">
        <v>43190</v>
      </c>
    </row>
    <row r="15" spans="1:3" ht="15">
      <c r="A15" s="135"/>
      <c r="B15" s="136"/>
      <c r="C15" s="470"/>
    </row>
    <row r="16" spans="1:3" ht="15">
      <c r="A16" s="135"/>
      <c r="B16" s="137"/>
      <c r="C16" s="471"/>
    </row>
    <row r="17" spans="1:3" ht="15">
      <c r="A17" s="135" t="s">
        <v>70</v>
      </c>
      <c r="B17" s="141">
        <v>3.2132403934588782</v>
      </c>
      <c r="C17" s="473">
        <v>3.5616432917267731</v>
      </c>
    </row>
    <row r="18" spans="1:3" ht="15">
      <c r="A18" s="135"/>
      <c r="B18" s="141"/>
      <c r="C18" s="473"/>
    </row>
    <row r="19" spans="1:3" ht="15">
      <c r="A19" s="135"/>
      <c r="B19" s="141"/>
      <c r="C19" s="473"/>
    </row>
    <row r="20" spans="1:3" ht="15">
      <c r="A20" s="135" t="s">
        <v>71</v>
      </c>
      <c r="B20" s="141">
        <v>0.44704916717245829</v>
      </c>
      <c r="C20" s="473">
        <v>0.47437604772964193</v>
      </c>
    </row>
    <row r="21" spans="1:3" ht="15">
      <c r="A21" s="135"/>
      <c r="B21" s="141"/>
      <c r="C21" s="473"/>
    </row>
    <row r="22" spans="1:3" ht="15">
      <c r="A22" s="135"/>
      <c r="B22" s="141"/>
      <c r="C22" s="473"/>
    </row>
    <row r="23" spans="1:3" ht="15">
      <c r="A23" s="135" t="s">
        <v>72</v>
      </c>
      <c r="B23" s="141">
        <v>3.0340372041273659E-2</v>
      </c>
      <c r="C23" s="473">
        <v>2.9674702851191542E-2</v>
      </c>
    </row>
    <row r="24" spans="1:3" ht="15">
      <c r="A24" s="135"/>
      <c r="B24" s="142"/>
      <c r="C24" s="474"/>
    </row>
    <row r="25" spans="1:3" ht="15.75" thickBot="1">
      <c r="A25" s="138"/>
      <c r="B25" s="139"/>
      <c r="C25" s="468"/>
    </row>
    <row r="26" spans="1:3" ht="15">
      <c r="A26" s="90"/>
      <c r="B26" s="90"/>
      <c r="C26" s="113"/>
    </row>
    <row r="27" spans="1:3" ht="15">
      <c r="A27" s="90"/>
      <c r="B27" s="90"/>
      <c r="C27" s="113"/>
    </row>
    <row r="28" spans="1:3" ht="15">
      <c r="A28" s="90" t="s">
        <v>168</v>
      </c>
      <c r="B28" s="90"/>
      <c r="C28" s="113"/>
    </row>
    <row r="29" spans="1:3" ht="15">
      <c r="A29" s="90" t="s">
        <v>73</v>
      </c>
      <c r="B29" s="90"/>
      <c r="C29" s="113"/>
    </row>
    <row r="30" spans="1:3" ht="15">
      <c r="A30" s="90"/>
      <c r="B30" s="90"/>
      <c r="C30" s="113"/>
    </row>
    <row r="31" spans="1:3" ht="15">
      <c r="A31" s="90" t="s">
        <v>169</v>
      </c>
      <c r="B31" s="90"/>
      <c r="C31" s="113"/>
    </row>
    <row r="32" spans="1:3" ht="15">
      <c r="A32" s="90" t="s">
        <v>166</v>
      </c>
      <c r="B32" s="90"/>
      <c r="C32" s="113"/>
    </row>
    <row r="33" spans="1:3" ht="15">
      <c r="A33" s="113"/>
      <c r="B33" s="134"/>
      <c r="C33" s="113"/>
    </row>
    <row r="34" spans="1:3" ht="15">
      <c r="A34" s="90" t="s">
        <v>170</v>
      </c>
      <c r="B34" s="90"/>
      <c r="C34" s="113"/>
    </row>
    <row r="35" spans="1:3" ht="15">
      <c r="A35" s="90" t="s">
        <v>167</v>
      </c>
      <c r="B35" s="90"/>
      <c r="C35" s="113"/>
    </row>
    <row r="36" spans="1:3" s="1" customFormat="1" ht="15">
      <c r="A36" s="90"/>
      <c r="B36" s="143"/>
      <c r="C36" s="108"/>
    </row>
    <row r="37" spans="1:3" s="1" customFormat="1" ht="15">
      <c r="A37" s="90"/>
      <c r="B37" s="144"/>
      <c r="C37" s="108"/>
    </row>
    <row r="38" spans="1:3" s="1" customFormat="1" ht="15">
      <c r="A38" s="134" t="s">
        <v>95</v>
      </c>
      <c r="B38" s="60"/>
      <c r="C38" s="42"/>
    </row>
    <row r="39" spans="1:3" s="1" customFormat="1">
      <c r="A39" s="41"/>
      <c r="B39" s="41"/>
      <c r="C39" s="42"/>
    </row>
    <row r="40" spans="1:3" s="1" customFormat="1">
      <c r="A40" s="42"/>
      <c r="B40" s="42"/>
      <c r="C40" s="42"/>
    </row>
    <row r="41" spans="1:3" s="1" customFormat="1">
      <c r="A41" s="42"/>
      <c r="B41" s="42"/>
      <c r="C41" s="42"/>
    </row>
    <row r="42" spans="1:3" s="1" customFormat="1">
      <c r="A42" s="42"/>
      <c r="B42" s="42"/>
      <c r="C42" s="42"/>
    </row>
    <row r="43" spans="1:3" s="1" customFormat="1">
      <c r="A43" s="42"/>
      <c r="B43" s="42"/>
      <c r="C43" s="42"/>
    </row>
  </sheetData>
  <mergeCells count="9">
    <mergeCell ref="B13:C13"/>
    <mergeCell ref="A13:A14"/>
    <mergeCell ref="A3:C3"/>
    <mergeCell ref="A6:C6"/>
    <mergeCell ref="A2:C2"/>
    <mergeCell ref="A5:C5"/>
    <mergeCell ref="A7:C7"/>
    <mergeCell ref="A8:C8"/>
    <mergeCell ref="A10:C10"/>
  </mergeCells>
  <printOptions horizontalCentered="1"/>
  <pageMargins left="0.70866141732283472" right="0.70866141732283472" top="1.7322834645669292" bottom="0.74803149606299213" header="0.31496062992125984" footer="0.78740157480314965"/>
  <pageSetup paperSize="9" orientation="portrait" r:id="rId1"/>
  <headerFooter>
    <oddFooter>&amp;C96</oddFoot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+F2ho8qj5ZJZRC5X5EYmkLu9eeKJEFtPrFdxWCDcmz8=</DigestValue>
    </Reference>
    <Reference Type="http://www.w3.org/2000/09/xmldsig#Object" URI="#idOfficeObject">
      <DigestMethod Algorithm="http://www.w3.org/2001/04/xmlenc#sha256"/>
      <DigestValue>cuvnXSscD11Lli9vM4foc8qfoynsd687mXSX8p4pOwA=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5uqNyvoXv62FAXOe90P9OZ6qGT9T4xz+AwpN0E6NduE=</DigestValue>
    </Reference>
  </SignedInfo>
  <SignatureValue>DtFF0gOAAxaHCq0jVcOP5Icz5CxhgNALaJE9CCL0hyu8RoEJS/61YJPBU9cAz8G14RrjFjP5dTqO
Xa/dvnmX0KiM0s1TEHuduMWioeTh78MuFidCOAvE4a9VJLxpV8j1l3dGzh+4lUFVUJrZB1khBKmt
9nn7bG1xZnKp0WTk7XEjQCiv8VbvBlHCZnm17iQW4HZUITbDfRTE5SZqoDbC7PiIaUWotGvTGROD
Z/+BWcjbcS2qsmhtsRsA3E/2VLVoRo5RsHh51FWpw7hEQ+42kQckxG9vN03k9UW5OLS+dDoDUYNe
0zrvV5zHEaA7QAMw3q5vADW83ru2nOolYhj6Bw==</SignatureValue>
  <KeyInfo>
    <X509Data>
      <X509Certificate>MIIICDCCBfCgAwIBAgITXAAALbw1LKzUeMzMrwAAAAAtvDANBgkqhkiG9w0BAQsFADBXMRcwFQYDVQQFEw5SVUMgODAwODA2MTAtNzEVMBMGA1UEChMMQ09ERTEwMCBTLkEuMQswCQYDVQQGEwJQWTEYMBYGA1UEAxMPQ0EtQ09ERTEwMCBTLkEuMB4XDTIwMDUxOTE4MTgzOFoXDTIyMDUxOTE4MTgzOFowgaUxJTAjBgNVBAMTHEFEQSBGQUJJT0xBIERVQVJURSBTQU5UQU5ERVIxFzAVBgNVBAoTDlBFUlNPTkEgRklTSUNBMQswCQYDVQQGEwJQWTEUMBIGA1UEKhMLQURBIEZBQklPTEExGTAXBgNVBAQTEERVQVJURSBTQU5UQU5ERVIxEjAQBgNVBAUTCUNJMzUwNzIwNTERMA8GA1UECxMIRklSTUEgRjIwggEiMA0GCSqGSIb3DQEBAQUAA4IBDwAwggEKAoIBAQCfHtx66lTyi7R3qv2eZ3RHZKQl92QBzAkyJb+i6oqKF1PQt0n0TVGkvXOYl7tjKo8zEzSzp8EqhUeFrA9ggmU5xTQTJiWnA7iCfJKrTroqEl6h9/zuWtUTCgbGr/CsPWfRog7KhVBlPIX5AJo4uidYS3SpSueHE3o6AMY1+cRBQAGA6FVwi2FKJlVdNe+2svQB2wDPj7/2mLtHj3pnFgQhxhJIBU6uV0pciCBAtL7vH6nS6NvUgRuPex+2SnTds3XfTeL5um6LvIAwXneGSxiqzUJmUrS0rxQbwyrzrSy+GElw51d7Ny4fogg2YBM2eM05AmS4qQ2U3XEQeMfe1H2vAgMBAAGjggN8MIIDeDAOBgNVHQ8BAf8EBAMCBeAwDAYDVR0TAQH/BAIwADAgBgNVHSUBAf8EFjAUBggrBgEFBQcDAgYIKwYBBQUHAwQwHQYDVR0OBBYEFN2n0DzJA2tSVCWvUgDZ/AHgsNx7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0GA1UdEQQWMBSBEkZBQklEVVNBQEdNQUlMLkNPTTANBgkqhkiG9w0BAQsFAAOCAgEAnvaJvChjsWHBRbSrv8jtngCcYPalyjBBVcGJ3Jxv3NoNSBoOldP8vK+kMg/pS/O54dWyOHamEbYgAd7rkwiIox/8DjGXen0rlksJn/EIK8WHQY+WA/VMn26viTQLbZVl+hFgNpgMzwYOl9irTxjXsoR35pp7l0BqATttRG/uuCeBiafCagH05+V8PtQMAc0+Q7UHvi1C/8k3r/CNsMiq7/IBiICVFiRwZRjuePHYSG0CzBxZX+y0LtUIMwvsqwCn6G2B0BmOEbznx+NfQhtR6APNoni71a2WydCsPaCX6noHBD/+HFeK/RHkJtiZHI5QphbhwtAYVokdbz6nPunosYl35nHfaqaiIsR77KKG+FXaq2wm0Gk6n8+SqTPDww3JE9K7kORqiLyTVaSZThJrQ7OLp5OtZHFwcNovfLPkCWurX6jmSImjjISWO1V6OTM4ysKQZN/cq812pPElA6qGtHmGCwET077nv+7OYd48SCyHyurB1uirIUIoce6aqWzKxd7p7309aW8UPAFOjd3mOORyW8fx75C/jDsV9xccHjofb2eBvYyA2yMeWY1fvQcsvN/ok1I78FxQ04cI+1f3/lHg3rtzaqV5JIBpe6SXKV5nVMS6i/Ib4ujJiniWT/rhK7sS1OPw3KmbAY0M7dtR7fdQ8/4zImCZgOWZPOIo7u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8FpqrJCi38PwIyXyMJnGa6rRvrv8BOaOp2Yq0gXFB+o=</DigestValue>
      </Reference>
      <Reference URI="/xl/calcChain.xml?ContentType=application/vnd.openxmlformats-officedocument.spreadsheetml.calcChain+xml">
        <DigestMethod Algorithm="http://www.w3.org/2001/04/xmlenc#sha256"/>
        <DigestValue>Da2dhRmPSoJa/Gz0N1hf5GBc6uslKhmvuTeA4QuS6+0=</DigestValue>
      </Reference>
      <Reference URI="/xl/drawings/drawing1.xml?ContentType=application/vnd.openxmlformats-officedocument.drawing+xml">
        <DigestMethod Algorithm="http://www.w3.org/2001/04/xmlenc#sha256"/>
        <DigestValue>vgDqXxjTPs309+ObhBCSzRSSRB0WFTFjCkrt605uKRE=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xV9R6kDm9E8hOND5okleJpoPbYaOhJfXZaletAC2RQI=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iqgyIR9sPS8/6FSVukQpL1TC4rKQdp84lVJa+4vKcIE=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iqgyIR9sPS8/6FSVukQpL1TC4rKQdp84lVJa+4vKcIE=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MTghqe6oXQrIWtlacIyp87VkAEVLDQIvPynVp0qZ+LY=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lUBkiO6COQfhXPmA7z0qqUuInSONVdEFV9VnCCMgGGk=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+8AS5yBqUMYwPNPRIPhMvzjmE/wZIoI4PBOmourf8DQ=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4VbthN6bygLNPBUyMrcZwFja+lAUPseOK/8Hoa7/YPY=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gWC4CfDKYtCgl1nGszU5exnAbs/avbz2bHmfgt3rSgI=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nsZcZNPW+i0NTF9wlYNSzFqXBzxL3LRkbGCuMzI6Ow0=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K0dXBDsYXMnMhR+0ufnajEr3buLygMq1keO+5qUscrc=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rU48zP54vZpjPnIivJn1lCBPM1TxIFueXbDFXYHefiU=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yfMdTvAhb2eT0hRJrjQEDo5Kx2wfz5QJf/Ef/xAHHzo=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Xhp6j5MnU3xZPcZG+CDjHzL7H4G5cIaLJBTBnhTnDAo=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+8AS5yBqUMYwPNPRIPhMvzjmE/wZIoI4PBOmourf8DQ=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4bpEYPXKkifkJyCIhXgbk4mw7c7/XmmeFwBJV2Zwebs=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rxZcm2MONq9Y+Ha2fnYAV8rjJ5b6aTbh5f4lGYC6HkQ=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hOiTNqjxEs5lCwQmmAHfOisHd9vDvlVEUTW1zPj/riw=</DigestValue>
      </Reference>
      <Reference URI="/xl/sharedStrings.xml?ContentType=application/vnd.openxmlformats-officedocument.spreadsheetml.sharedStrings+xml">
        <DigestMethod Algorithm="http://www.w3.org/2001/04/xmlenc#sha256"/>
        <DigestValue>veH5pMIqXIJp9mroYQx22KWvSEW0gH1ZfDDhGxXLp+0=</DigestValue>
      </Reference>
      <Reference URI="/xl/styles.xml?ContentType=application/vnd.openxmlformats-officedocument.spreadsheetml.styles+xml">
        <DigestMethod Algorithm="http://www.w3.org/2001/04/xmlenc#sha256"/>
        <DigestValue>kP6wmEyCko6s/K8Zp5aWScc2d6mnK74PGVd/Cgp5a1E=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U3nuEpLqU3erlIakrr8E6lv3zOmYorPaWm8EVqzDkM8=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Uxh96oKlOKrTjCUt5N/STkhMndIkat1Q0gsLLka9N/Y=</DigestValue>
      </Reference>
      <Reference URI="/xl/worksheets/sheet10.xml?ContentType=application/vnd.openxmlformats-officedocument.spreadsheetml.worksheet+xml">
        <DigestMethod Algorithm="http://www.w3.org/2001/04/xmlenc#sha256"/>
        <DigestValue>9dJr/cZ+IoC7GN672ntJjczkZIvYINW1b9vyhwG3sbc=</DigestValue>
      </Reference>
      <Reference URI="/xl/worksheets/sheet11.xml?ContentType=application/vnd.openxmlformats-officedocument.spreadsheetml.worksheet+xml">
        <DigestMethod Algorithm="http://www.w3.org/2001/04/xmlenc#sha256"/>
        <DigestValue>dLUhfbTwRLUEpdBQhG1xSQQa9KVqxvdAGtY9GR75huo=</DigestValue>
      </Reference>
      <Reference URI="/xl/worksheets/sheet12.xml?ContentType=application/vnd.openxmlformats-officedocument.spreadsheetml.worksheet+xml">
        <DigestMethod Algorithm="http://www.w3.org/2001/04/xmlenc#sha256"/>
        <DigestValue>WhEv9hWaE9HJIzNTJOxCyGj/VrFhkw9lLRMXEGO16sk=</DigestValue>
      </Reference>
      <Reference URI="/xl/worksheets/sheet13.xml?ContentType=application/vnd.openxmlformats-officedocument.spreadsheetml.worksheet+xml">
        <DigestMethod Algorithm="http://www.w3.org/2001/04/xmlenc#sha256"/>
        <DigestValue>FiLoaL/KzAcaRqwskEyfTDndE3GIYCoEv4WO0Wjs9l8=</DigestValue>
      </Reference>
      <Reference URI="/xl/worksheets/sheet14.xml?ContentType=application/vnd.openxmlformats-officedocument.spreadsheetml.worksheet+xml">
        <DigestMethod Algorithm="http://www.w3.org/2001/04/xmlenc#sha256"/>
        <DigestValue>sFLN4+b42kcUud+9gde/044f9kcOGdQEVKOyHZqDuKw=</DigestValue>
      </Reference>
      <Reference URI="/xl/worksheets/sheet15.xml?ContentType=application/vnd.openxmlformats-officedocument.spreadsheetml.worksheet+xml">
        <DigestMethod Algorithm="http://www.w3.org/2001/04/xmlenc#sha256"/>
        <DigestValue>mVnHNWZTRd+v8bAYlZ4Lwpt3Kyf4oUThXzUvdfBYRRs=</DigestValue>
      </Reference>
      <Reference URI="/xl/worksheets/sheet16.xml?ContentType=application/vnd.openxmlformats-officedocument.spreadsheetml.worksheet+xml">
        <DigestMethod Algorithm="http://www.w3.org/2001/04/xmlenc#sha256"/>
        <DigestValue>DuS/t/VbJCtdjpfSlsHM0pzezdXkNeCHnJz5SYXi7pY=</DigestValue>
      </Reference>
      <Reference URI="/xl/worksheets/sheet17.xml?ContentType=application/vnd.openxmlformats-officedocument.spreadsheetml.worksheet+xml">
        <DigestMethod Algorithm="http://www.w3.org/2001/04/xmlenc#sha256"/>
        <DigestValue>uyHtBT+2DI0Nwk70uSZNDxyPjPtVszy4eJCh1CZvBsA=</DigestValue>
      </Reference>
      <Reference URI="/xl/worksheets/sheet18.xml?ContentType=application/vnd.openxmlformats-officedocument.spreadsheetml.worksheet+xml">
        <DigestMethod Algorithm="http://www.w3.org/2001/04/xmlenc#sha256"/>
        <DigestValue>zMgbHqjBXlm61SxVaZzQ4tj3eoMio5pvTyyIuIZpkTQ=</DigestValue>
      </Reference>
      <Reference URI="/xl/worksheets/sheet2.xml?ContentType=application/vnd.openxmlformats-officedocument.spreadsheetml.worksheet+xml">
        <DigestMethod Algorithm="http://www.w3.org/2001/04/xmlenc#sha256"/>
        <DigestValue>3cX9OP4s5ek/NJCAzgHve6pe9X2WAg9y21Tw9Bt4u0w=</DigestValue>
      </Reference>
      <Reference URI="/xl/worksheets/sheet3.xml?ContentType=application/vnd.openxmlformats-officedocument.spreadsheetml.worksheet+xml">
        <DigestMethod Algorithm="http://www.w3.org/2001/04/xmlenc#sha256"/>
        <DigestValue>89CkaIC+L468Zx6DFFbmZhmMARpG3iQ9FzmkM2fZlpQ=</DigestValue>
      </Reference>
      <Reference URI="/xl/worksheets/sheet4.xml?ContentType=application/vnd.openxmlformats-officedocument.spreadsheetml.worksheet+xml">
        <DigestMethod Algorithm="http://www.w3.org/2001/04/xmlenc#sha256"/>
        <DigestValue>f+GS7pYJhJDd2zK3v4C4Tqp+ViY+93vFDaymjYsWhuY=</DigestValue>
      </Reference>
      <Reference URI="/xl/worksheets/sheet5.xml?ContentType=application/vnd.openxmlformats-officedocument.spreadsheetml.worksheet+xml">
        <DigestMethod Algorithm="http://www.w3.org/2001/04/xmlenc#sha256"/>
        <DigestValue>jK9AUi8qlZglnxQCfgFI9z6gh3z6UygSrc7UFwCr+oU=</DigestValue>
      </Reference>
      <Reference URI="/xl/worksheets/sheet6.xml?ContentType=application/vnd.openxmlformats-officedocument.spreadsheetml.worksheet+xml">
        <DigestMethod Algorithm="http://www.w3.org/2001/04/xmlenc#sha256"/>
        <DigestValue>tUHtXH1rZdvDHqqfYL14ljFimX3w/Q46XZr8Vq61UOw=</DigestValue>
      </Reference>
      <Reference URI="/xl/worksheets/sheet7.xml?ContentType=application/vnd.openxmlformats-officedocument.spreadsheetml.worksheet+xml">
        <DigestMethod Algorithm="http://www.w3.org/2001/04/xmlenc#sha256"/>
        <DigestValue>KfrJt7etcproT027ZDAQA33lDqb5SiIvx4y6YYSYhgY=</DigestValue>
      </Reference>
      <Reference URI="/xl/worksheets/sheet8.xml?ContentType=application/vnd.openxmlformats-officedocument.spreadsheetml.worksheet+xml">
        <DigestMethod Algorithm="http://www.w3.org/2001/04/xmlenc#sha256"/>
        <DigestValue>lv/EbORtI+sYFbJH073r2OpFRYKaPY571ZZIDVIrRsw=</DigestValue>
      </Reference>
      <Reference URI="/xl/worksheets/sheet9.xml?ContentType=application/vnd.openxmlformats-officedocument.spreadsheetml.worksheet+xml">
        <DigestMethod Algorithm="http://www.w3.org/2001/04/xmlenc#sha256"/>
        <DigestValue>UZJrE5jygD3YrvO6EmWYnNLEnP0At43VVKGYRD0D9LU=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2020-09-14T20:19:46Z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Nota a los Estados Contables </SignatureComments>
          <WindowsVersion>10.0</WindowsVersion>
          <OfficeVersion>16.0.13127/21</OfficeVersion>
          <ApplicationVersion>16.0.13127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2020-09-14T20:19:46Z</xd:SigningTime>
          <xd:SigningCertificate>
            <xd:Cert>
              <xd:CertDigest>
                <DigestMethod Algorithm="http://www.w3.org/2001/04/xmlenc#sha256"/>
                <DigestValue>qFdxyDam+BcYwuN0QgBYQ6A2G5zTa0pETg/BqyQ4aiM=</DigestValue>
              </xd:CertDigest>
              <xd:IssuerSerial>
                <X509IssuerName>CN=CA-CODE100 S.A., C=PY, O=CODE100 S.A., SERIALNUMBER=RUC 80080610-7</X509IssuerName>
                <X509SerialNumber>2051668619057307455983476546974419505846955452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H2w/A1mc1TauILQKIZwwrFd3y7k=</DigestValue>
    </Reference>
    <Reference URI="#idOfficeObject" Type="http://www.w3.org/2000/09/xmldsig#Object">
      <DigestMethod Algorithm="http://www.w3.org/2000/09/xmldsig#sha1"/>
      <DigestValue>xv3Usyv6YAfutzhW9+yhgvBoG9o=</DigestValue>
    </Reference>
  </SignedInfo>
  <SignatureValue>
    AU6ZsVw/bm6XU0snPj1oq2ZCQlMk4R4pgJkHxaNO+qwIgTxNxNXdNZIvFVfEf7s+rLqJr6qJ
    T7OyLYw15qZzR1DZjb1ykUKvCdwVgJnySdsGfxoYKxLU7oKEs/d5ZYuVFKTeNRt1LLLMx0ZK
    AAmlD3+VdIYPctmquKYt/fcwcuWajqXI365XTKbEwkPWliacSU81uJNFWSPARZMAm1AKARXt
    92W6FOcnb8toAmxqkLvifFopbtYMmWo20WEwI558XzPCjbO5OhirfcnIsKKZp9uClaHdgNS0
    46HvKTYaBuC5JJBrF9MDRkIb2KS/4Eq8XdaZiY6Pu2YfY8a/SOJr+w==
  </SignatureValue>
  <KeyInfo>
    <KeyValue>
      <RSAKeyValue>
        <Modulus>
            yAmbx34u6Rila9rO+GQ3EeKaD/A/7dT6HyhG9Bn6xV6quEFTlrrnjsXpQuEqISWk3Mxu0K2u
            6ERa8C/JcaUYa83h4upQ3uS25Fk3IRdLcGYV+2poiYL97pUtIvXEuPT7fTWJzpPldXw6kC9u
            1wWHgIgUDQUla/0Ub2ouEW7BNhFsFO+DVMRgJBp1FziXNFVLf405UUV4T5ofjCIPKu5zxLMq
            rQ/o0X5CsSfMbcSQsByXV2kvolFEnEcHBqFnNnFb00Gwqk1mlN3BrmkKLn8B2QxDsa42YmSc
            nyr8L8o45d9wwM9gxIzaIW92eVkwfOfZUupmUz7yva6K+VrmXRZooQ==
          </Modulus>
        <Exponent>AQAB</Exponent>
      </RSAKeyValue>
    </KeyValue>
    <X509Data>
      <X509Certificate>
          MIIIEzCCBfugAwIBAgITXAAAK7rgpy8jp2hGsQAAAAArujANBgkqhkiG9w0BAQsFADBXMRcw
          FQYDVQQFEw5SVUMgODAwODA2MTAtNzEVMBMGA1UEChMMQ09ERTEwMCBTLkEuMQswCQYDVQQG
          EwJQWTEYMBYGA1UEAxMPQ0EtQ09ERTEwMCBTLkEuMB4XDTIwMDUwNzE2MTk1OFoXDTIyMDUw
          NzE2MTk1OFowgaYxJjAkBgNVBAMTHUNFU0FSIEdFUk9OSU1PIEdBUkNJQSBKSU1FTkVaMRcw
          FQYDVQQKEw5QRVJTT05BIEZJU0lDQTELMAkGA1UEBhMCUFkxFzAVBgNVBCoTDkNFU0FSIEdF
          Uk9OSU1PMRcwFQYDVQQEEw5HQVJDSUEgSklNRU5FWjERMA8GA1UEBRMIQ0kzNjIxOTYxETAP
          BgNVBAsTCEZJUk1BIEYyMIIBIjANBgkqhkiG9w0BAQEFAAOCAQ8AMIIBCgKCAQEAyAmbx34u
          6Rila9rO+GQ3EeKaD/A/7dT6HyhG9Bn6xV6quEFTlrrnjsXpQuEqISWk3Mxu0K2u6ERa8C/J
          caUYa83h4upQ3uS25Fk3IRdLcGYV+2poiYL97pUtIvXEuPT7fTWJzpPldXw6kC9u1wWHgIgU
          DQUla/0Ub2ouEW7BNhFsFO+DVMRgJBp1FziXNFVLf405UUV4T5ofjCIPKu5zxLMqrQ/o0X5C
          sSfMbcSQsByXV2kvolFEnEcHBqFnNnFb00Gwqk1mlN3BrmkKLn8B2QxDsa42YmScnyr8L8o4
          5d9wwM9gxIzaIW92eVkwfOfZUupmUz7yva6K+VrmXRZooQIDAQABo4IDhjCCA4IwDgYDVR0P
          AQH/BAQDAgXgMAwGA1UdEwEB/wQCMAAwIAYDVR0lAQH/BBYwFAYIKwYBBQUHAwIGCCsGAQUF
          BwMEMB0GA1UdDgQWBBRfg21kp6i0IUOqbCCpEbSG//fRSTAfBgNVHSMEGDAWgBQn9to7C3+T
          +FkS0BWqQs+ylpY9RTCBiAYDVR0fBIGAMH4wfKB6oHiGOmh0dHA6Ly9jYTEuY29kZTEwMC5j
          b20ucHkvZmlybWEtZGlnaXRhbC9jcmwvQ0EtQ09ERTEwMC5jcmyGOmh0dHA6Ly9jYTIuY29k
          ZTEwMC5jb20ucHkvZmlybWEtZGlnaXRhbC9jcmwvQ0EtQ09ERTEwMC5jcmwwgfgGCCsGAQUF
          BwEBBIHrMIHoMEYGCCsGAQUFBzAChjpodHRwOi8vY2ExLmNvZGUxMDAuY29tLnB5L2Zpcm1h
          LWRpZ2l0YWwvY2VyL0NBLUNPREUxMDAuY2VyMEYGCCsGAQUFBzAChjpodHRwOi8vY2EyLmNv
          ZGUxMDAuY29tLnB5L2Zpcm1hLWRpZ2l0YWwvY2VyL0NBLUNPREUxMDAuY2VyMCoGCCsGAQUF
          BzABhh5odHRwOi8vY2ExLmNvZGUxMDAuY29tLnB5L29jc3AwKgYIKwYBBQUHMAGGHmh0dHA6
          Ly9jYTIuY29kZTEwMC5jb20ucHkvb2NzcDCCAU8GA1UdIASCAUYwggFCMIIBPgYMKwYBBAGC
          2UoBAQEGMIIBLDBsBggrBgEFBQcCARZgaHR0cDovL3d3dy5jb2RlMTAwLmNvbS5weS9maXJt
          YS1kaWdpdGFsL0NPREUxMDAlMjBQb2xpdGljYSUyMGRlJTIwQ2VydGlmaWNhY2lvbiUyMEYy
          JTIwdjIuMC5wZGYAMGYGCCsGAQUFBwICMFoeWABQAG8AbABpAHQAaQBjAGEAIABkAGUAIABj
          AGUAcgB0AGkAZgBpAGMAYQBjAGkAbwBuACAARgAyACAAZABlACAAQwBvAGQAZQAxADAAMAAg
          AFMALgBBAC4wVAYIKwYBBQUHAgIwSB5GAEMAbwBkAGUAIAAxADAAMAAgAFMALgBBAC4AIABD
          AGUAcgB0AGkAZgBpAGMAYQB0AGUAIABQAG8AbABpAGMAeQAgAEYAMjAnBgNVHREEIDAegRxD
          R0FSQ0lBQEpBUkRJTkRFTEFQQVouQ09NLlBZMA0GCSqGSIb3DQEBCwUAA4ICAQBDpX+4OjzQ
          YS4CfQlNsC8bJttrojKTS5OhK9czn+HRGibjBmrzuK0ylt7P0Nu606GQ3Sg1Rw62yaSVepMz
          Djt3ymjdFWH3MSPfH8+m+gBAcKq9SqTKJgWAgGmLAv7ySaw+8+ykLxgaN5x+wF+MT38ZNISl
          UP78oIdo0JSaJN5fJ14gLfyuqQV72B+h1DJ1NA8Ol9kbSdPGqwPQ9UE26+SrHpZvapBQrXMa
          I5ykdUFQbpGrVU38qac1bOerekRnEEAm0TtErbqLlNJCvbgYam5k9JT6oUtQ3oJHZ08WlHM/
          n/Mk3jxJquPdW2EagoWoaSoDm6YA3K0iGTAvxY6PMu9toeY8QhcYf/GlD2MQboTD2/nckGj2
          YFNJ7KEYMkUQcu1E4Cs6AOSat98hA59NUzzCwL9PFo+b5ifdGPpmNqq7l77BLzQk0bdudXt3
          UJavXhwVUt5F/IzyvniNi1sQznVrWasl60orRCuv4bgu7Cmi2nTHynnPXyaqNdIco4CT9s2t
          wdABp6sP0hNmWIQ1wLGZGMhYipRGZhKbNKn3JWEZAL5hZdN98gPNSifndQ6DLBJ7uD1sDc3y
          CkGLQzhVDcU2Q2pX60QmH+JaZvAC0weiVFzoVrb1w3FqMTJVbvf42xSW8ktlwdp31udVWrDZ
          yTXJKgS984oXSe1vZkurVOajwQ==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kNR6XUqmGa0ooiUk2dqtVoJ4pf4=</DigestValue>
      </Reference>
      <Reference URI="/xl/calcChain.xml?ContentType=application/vnd.openxmlformats-officedocument.spreadsheetml.calcChain+xml">
        <DigestMethod Algorithm="http://www.w3.org/2000/09/xmldsig#sha1"/>
        <DigestValue>lPNsL+Uac836bvJovSaIlQRqSF8=</DigestValue>
      </Reference>
      <Reference URI="/xl/drawings/drawing1.xml?ContentType=application/vnd.openxmlformats-officedocument.drawing+xml">
        <DigestMethod Algorithm="http://www.w3.org/2000/09/xmldsig#sha1"/>
        <DigestValue>SKgAgz8ChHYfmazThfniFk/HKlM=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CMZgvGe5ClZmn6OrekwM654U0KU=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AxtDOaq4/RfqS3awqC4RwIClfJU=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AxtDOaq4/RfqS3awqC4RwIClfJU=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OjZ9hblMYsEFY4yHMdnR00orz0k=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JuXpybdtBOTeol9gitLbdoJTVwM=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N7/nFlpqn6wrBZ65ZVDr67KpPBg=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KeZpNf7GhCO1v1iqbEm6rD5noFI=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CO2KSsk7oEqmveFe9wtP4LBlhRg=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XFJqi4L5+NcmkD5XuYz3N9itHEc=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FaEvK/VZfr4KqpBZKvDuUWBosXs=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DSvLlSn/HJa4rZWE/RlyIdG9MRU=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ERRIkuUHBamdm2OC1w1P4HwpJb4=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8NCTyca080ehujQ/OcxHk2lloqc=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N7/nFlpqn6wrBZ65ZVDr67KpPBg=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wFXvA1FhhLRJbL8oKdgZENKyCwA=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FwMTxEhlmpRslFrjgGCY3syhuFo=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15ZHxeciJP17tybW4Uvf+lMCCno=</DigestValue>
      </Reference>
      <Reference URI="/xl/sharedStrings.xml?ContentType=application/vnd.openxmlformats-officedocument.spreadsheetml.sharedStrings+xml">
        <DigestMethod Algorithm="http://www.w3.org/2000/09/xmldsig#sha1"/>
        <DigestValue>oL25BLofQvICJaBhU8esFnZZvpc=</DigestValue>
      </Reference>
      <Reference URI="/xl/styles.xml?ContentType=application/vnd.openxmlformats-officedocument.spreadsheetml.styles+xml">
        <DigestMethod Algorithm="http://www.w3.org/2000/09/xmldsig#sha1"/>
        <DigestValue>ZohBNKjvzWH8SDZUPhTdiFn6GNI=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workbook.xml?ContentType=application/vnd.openxmlformats-officedocument.spreadsheetml.sheet.main+xml">
        <DigestMethod Algorithm="http://www.w3.org/2000/09/xmldsig#sha1"/>
        <DigestValue>DUCcVZuLRhGhS7Gr6B26XSCmlRI=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DFdJzDLZ8OTJcoQLID9K1l3GaC8=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sheet1.xml?ContentType=application/vnd.openxmlformats-officedocument.spreadsheetml.worksheet+xml">
        <DigestMethod Algorithm="http://www.w3.org/2000/09/xmldsig#sha1"/>
        <DigestValue>FMzqyzM24rlhg6vvJYmZ2on3Fu4=</DigestValue>
      </Reference>
      <Reference URI="/xl/worksheets/sheet10.xml?ContentType=application/vnd.openxmlformats-officedocument.spreadsheetml.worksheet+xml">
        <DigestMethod Algorithm="http://www.w3.org/2000/09/xmldsig#sha1"/>
        <DigestValue>lUv5AnCx98Va5CKls4ZI5t/HIFo=</DigestValue>
      </Reference>
      <Reference URI="/xl/worksheets/sheet11.xml?ContentType=application/vnd.openxmlformats-officedocument.spreadsheetml.worksheet+xml">
        <DigestMethod Algorithm="http://www.w3.org/2000/09/xmldsig#sha1"/>
        <DigestValue>DxakBmsD2zUy8X/6cz9ZTN4kFgY=</DigestValue>
      </Reference>
      <Reference URI="/xl/worksheets/sheet12.xml?ContentType=application/vnd.openxmlformats-officedocument.spreadsheetml.worksheet+xml">
        <DigestMethod Algorithm="http://www.w3.org/2000/09/xmldsig#sha1"/>
        <DigestValue>/19/JRfL8ud3UXO4Dz36k5SaVBg=</DigestValue>
      </Reference>
      <Reference URI="/xl/worksheets/sheet13.xml?ContentType=application/vnd.openxmlformats-officedocument.spreadsheetml.worksheet+xml">
        <DigestMethod Algorithm="http://www.w3.org/2000/09/xmldsig#sha1"/>
        <DigestValue>7uzOSmEanTpvBpmLdLcNd3lrfCo=</DigestValue>
      </Reference>
      <Reference URI="/xl/worksheets/sheet14.xml?ContentType=application/vnd.openxmlformats-officedocument.spreadsheetml.worksheet+xml">
        <DigestMethod Algorithm="http://www.w3.org/2000/09/xmldsig#sha1"/>
        <DigestValue>dZVEmUebyyzo2Km4uzrxhFCt4Yg=</DigestValue>
      </Reference>
      <Reference URI="/xl/worksheets/sheet15.xml?ContentType=application/vnd.openxmlformats-officedocument.spreadsheetml.worksheet+xml">
        <DigestMethod Algorithm="http://www.w3.org/2000/09/xmldsig#sha1"/>
        <DigestValue>j4YVoVu0gRrLK6aDMentaNw15hw=</DigestValue>
      </Reference>
      <Reference URI="/xl/worksheets/sheet16.xml?ContentType=application/vnd.openxmlformats-officedocument.spreadsheetml.worksheet+xml">
        <DigestMethod Algorithm="http://www.w3.org/2000/09/xmldsig#sha1"/>
        <DigestValue>0nxGHXBEMXOPrG83lpgo3QEi1jI=</DigestValue>
      </Reference>
      <Reference URI="/xl/worksheets/sheet17.xml?ContentType=application/vnd.openxmlformats-officedocument.spreadsheetml.worksheet+xml">
        <DigestMethod Algorithm="http://www.w3.org/2000/09/xmldsig#sha1"/>
        <DigestValue>f/e8YgiEjhjAsvrU94kNKUvawFo=</DigestValue>
      </Reference>
      <Reference URI="/xl/worksheets/sheet18.xml?ContentType=application/vnd.openxmlformats-officedocument.spreadsheetml.worksheet+xml">
        <DigestMethod Algorithm="http://www.w3.org/2000/09/xmldsig#sha1"/>
        <DigestValue>yyWZzuI0kkoIpITQUQQek1wWG7o=</DigestValue>
      </Reference>
      <Reference URI="/xl/worksheets/sheet2.xml?ContentType=application/vnd.openxmlformats-officedocument.spreadsheetml.worksheet+xml">
        <DigestMethod Algorithm="http://www.w3.org/2000/09/xmldsig#sha1"/>
        <DigestValue>x53y/Mb4hlYKaFAEIZxwzpoWGig=</DigestValue>
      </Reference>
      <Reference URI="/xl/worksheets/sheet3.xml?ContentType=application/vnd.openxmlformats-officedocument.spreadsheetml.worksheet+xml">
        <DigestMethod Algorithm="http://www.w3.org/2000/09/xmldsig#sha1"/>
        <DigestValue>rJWusYRutAjPvD/Bx5T+F9pK4Ns=</DigestValue>
      </Reference>
      <Reference URI="/xl/worksheets/sheet4.xml?ContentType=application/vnd.openxmlformats-officedocument.spreadsheetml.worksheet+xml">
        <DigestMethod Algorithm="http://www.w3.org/2000/09/xmldsig#sha1"/>
        <DigestValue>UkTU7Ho87RIhtGt6HfTnxymXGfQ=</DigestValue>
      </Reference>
      <Reference URI="/xl/worksheets/sheet5.xml?ContentType=application/vnd.openxmlformats-officedocument.spreadsheetml.worksheet+xml">
        <DigestMethod Algorithm="http://www.w3.org/2000/09/xmldsig#sha1"/>
        <DigestValue>vHwjPqNNOqI1QSQFGLf7SFL3bgw=</DigestValue>
      </Reference>
      <Reference URI="/xl/worksheets/sheet6.xml?ContentType=application/vnd.openxmlformats-officedocument.spreadsheetml.worksheet+xml">
        <DigestMethod Algorithm="http://www.w3.org/2000/09/xmldsig#sha1"/>
        <DigestValue>fChFazQUGEUCAMbYJNMhXq6kC4c=</DigestValue>
      </Reference>
      <Reference URI="/xl/worksheets/sheet7.xml?ContentType=application/vnd.openxmlformats-officedocument.spreadsheetml.worksheet+xml">
        <DigestMethod Algorithm="http://www.w3.org/2000/09/xmldsig#sha1"/>
        <DigestValue>+ml2Tzftf3Y4Vv3Wm4HlWktP6M4=</DigestValue>
      </Reference>
      <Reference URI="/xl/worksheets/sheet8.xml?ContentType=application/vnd.openxmlformats-officedocument.spreadsheetml.worksheet+xml">
        <DigestMethod Algorithm="http://www.w3.org/2000/09/xmldsig#sha1"/>
        <DigestValue>9KfRFTFi3PewjvvGogjt6Jz2+/I=</DigestValue>
      </Reference>
      <Reference URI="/xl/worksheets/sheet9.xml?ContentType=application/vnd.openxmlformats-officedocument.spreadsheetml.worksheet+xml">
        <DigestMethod Algorithm="http://www.w3.org/2000/09/xmldsig#sha1"/>
        <DigestValue>70ux+IOshZI4SAnW4ZoaNRh3XTU=</DigestValue>
      </Reference>
    </Manifest>
    <SignatureProperties>
      <SignatureProperty Id="idSignatureTime" Target="#idPackageSignature">
        <mdssi:SignatureTime>
          <mdssi:Format>YYYY-MM-DDThh:mm:ssTZD</mdssi:Format>
          <mdssi:Value>2020-09-15T17:07:32Z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Estados Financieros al 31.03.19</SignatureComments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Resultados (2)</vt:lpstr>
      <vt:lpstr>Balance (2)</vt:lpstr>
      <vt:lpstr>Hoja3</vt:lpstr>
      <vt:lpstr>Caratula</vt:lpstr>
      <vt:lpstr>Balance</vt:lpstr>
      <vt:lpstr>Resultados</vt:lpstr>
      <vt:lpstr>Evolucion</vt:lpstr>
      <vt:lpstr>FlujoCaja</vt:lpstr>
      <vt:lpstr>AnexoA</vt:lpstr>
      <vt:lpstr>AnexoB</vt:lpstr>
      <vt:lpstr>AnexoC</vt:lpstr>
      <vt:lpstr>AnexoD</vt:lpstr>
      <vt:lpstr>AnexoE</vt:lpstr>
      <vt:lpstr>AnexoF</vt:lpstr>
      <vt:lpstr>AnexoG</vt:lpstr>
      <vt:lpstr>AnexoH</vt:lpstr>
      <vt:lpstr>AnexoI</vt:lpstr>
      <vt:lpstr>AnejoJ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</dc:creator>
  <cp:lastModifiedBy>DELL</cp:lastModifiedBy>
  <cp:lastPrinted>2019-09-16T15:40:32Z</cp:lastPrinted>
  <dcterms:created xsi:type="dcterms:W3CDTF">1998-08-06T15:03:29Z</dcterms:created>
  <dcterms:modified xsi:type="dcterms:W3CDTF">2020-09-14T20:18:53Z</dcterms:modified>
</cp:coreProperties>
</file>